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room229\Формирование бюджета\2024\КОРРЕКТИРОВКА\4. Май\Внесение изм в решение ЧГД от 19.12.2023 № 158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1'!$A$1:$AI$37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36" i="2" l="1"/>
  <c r="AH35" i="2" s="1"/>
  <c r="AH32" i="2"/>
  <c r="AH31" i="2" s="1"/>
  <c r="W35" i="2"/>
  <c r="W36" i="2"/>
  <c r="W31" i="2"/>
  <c r="W32" i="2"/>
  <c r="L36" i="2"/>
  <c r="L35" i="2" s="1"/>
  <c r="L32" i="2" l="1"/>
  <c r="L31" i="2" s="1"/>
  <c r="AH34" i="2" l="1"/>
  <c r="AH30" i="2"/>
  <c r="AH27" i="2"/>
  <c r="AH25" i="2"/>
  <c r="AH21" i="2"/>
  <c r="AH19" i="2"/>
  <c r="W34" i="2"/>
  <c r="W30" i="2"/>
  <c r="W27" i="2"/>
  <c r="W25" i="2"/>
  <c r="W21" i="2"/>
  <c r="W19" i="2"/>
  <c r="L27" i="2"/>
  <c r="L25" i="2"/>
  <c r="L34" i="2"/>
  <c r="L30" i="2"/>
  <c r="L21" i="2"/>
  <c r="L19" i="2"/>
  <c r="AH29" i="2" l="1"/>
  <c r="W29" i="2"/>
  <c r="AH18" i="2"/>
  <c r="AH17" i="2" s="1"/>
  <c r="W18" i="2"/>
  <c r="W17" i="2" s="1"/>
  <c r="L29" i="2"/>
  <c r="L18" i="2"/>
  <c r="AF36" i="2"/>
  <c r="AF35" i="2" s="1"/>
  <c r="AF34" i="2" s="1"/>
  <c r="AF32" i="2"/>
  <c r="AF31" i="2"/>
  <c r="AF30" i="2" s="1"/>
  <c r="AF27" i="2"/>
  <c r="AF25" i="2"/>
  <c r="AF21" i="2"/>
  <c r="AF19" i="2"/>
  <c r="U36" i="2"/>
  <c r="U35" i="2" s="1"/>
  <c r="U32" i="2"/>
  <c r="U31" i="2"/>
  <c r="U30" i="2" s="1"/>
  <c r="U27" i="2"/>
  <c r="U25" i="2"/>
  <c r="U21" i="2"/>
  <c r="U19" i="2"/>
  <c r="J36" i="2"/>
  <c r="J35" i="2" s="1"/>
  <c r="J34" i="2" s="1"/>
  <c r="J32" i="2"/>
  <c r="J31" i="2"/>
  <c r="J30" i="2" s="1"/>
  <c r="J27" i="2"/>
  <c r="J25" i="2"/>
  <c r="J24" i="2" s="1"/>
  <c r="J23" i="2" s="1"/>
  <c r="J21" i="2"/>
  <c r="J18" i="2" s="1"/>
  <c r="J19" i="2"/>
  <c r="L17" i="2" l="1"/>
  <c r="U18" i="2"/>
  <c r="AF18" i="2"/>
  <c r="U24" i="2"/>
  <c r="AF24" i="2"/>
  <c r="AF23" i="2" s="1"/>
  <c r="AF29" i="2"/>
  <c r="U23" i="2"/>
  <c r="U34" i="2"/>
  <c r="J29" i="2"/>
  <c r="J17" i="2" s="1"/>
  <c r="AD36" i="2"/>
  <c r="AD35" i="2" s="1"/>
  <c r="AD34" i="2" s="1"/>
  <c r="AD32" i="2"/>
  <c r="AD31" i="2"/>
  <c r="AD30" i="2" s="1"/>
  <c r="AD27" i="2"/>
  <c r="AD25" i="2"/>
  <c r="AD21" i="2"/>
  <c r="AD19" i="2"/>
  <c r="S36" i="2"/>
  <c r="S35" i="2" s="1"/>
  <c r="S34" i="2" s="1"/>
  <c r="S32" i="2"/>
  <c r="S31" i="2"/>
  <c r="S30" i="2" s="1"/>
  <c r="S27" i="2"/>
  <c r="S25" i="2"/>
  <c r="S21" i="2"/>
  <c r="S19" i="2"/>
  <c r="H36" i="2"/>
  <c r="H35" i="2" s="1"/>
  <c r="H34" i="2" s="1"/>
  <c r="H32" i="2"/>
  <c r="H31" i="2"/>
  <c r="H30" i="2" s="1"/>
  <c r="H27" i="2"/>
  <c r="H25" i="2"/>
  <c r="H21" i="2"/>
  <c r="H19" i="2"/>
  <c r="H24" i="2" l="1"/>
  <c r="H23" i="2" s="1"/>
  <c r="AD18" i="2"/>
  <c r="AF17" i="2"/>
  <c r="S24" i="2"/>
  <c r="S23" i="2" s="1"/>
  <c r="U29" i="2"/>
  <c r="AD24" i="2"/>
  <c r="AD23" i="2" s="1"/>
  <c r="H18" i="2"/>
  <c r="S29" i="2"/>
  <c r="S18" i="2"/>
  <c r="AD29" i="2"/>
  <c r="AD17" i="2" s="1"/>
  <c r="H29" i="2"/>
  <c r="AB36" i="2"/>
  <c r="AB35" i="2" s="1"/>
  <c r="AB34" i="2" s="1"/>
  <c r="AB32" i="2"/>
  <c r="AB31" i="2"/>
  <c r="AB30" i="2" s="1"/>
  <c r="AB27" i="2"/>
  <c r="AB25" i="2"/>
  <c r="AB21" i="2"/>
  <c r="AB19" i="2"/>
  <c r="Q36" i="2"/>
  <c r="Q35" i="2" s="1"/>
  <c r="Q34" i="2" s="1"/>
  <c r="Q32" i="2"/>
  <c r="Q31" i="2"/>
  <c r="Q30" i="2" s="1"/>
  <c r="Q27" i="2"/>
  <c r="Q25" i="2"/>
  <c r="Q21" i="2"/>
  <c r="Q19" i="2"/>
  <c r="F36" i="2"/>
  <c r="F32" i="2"/>
  <c r="F31" i="2"/>
  <c r="F30" i="2" s="1"/>
  <c r="F27" i="2"/>
  <c r="F25" i="2"/>
  <c r="F21" i="2"/>
  <c r="F19" i="2"/>
  <c r="Q18" i="2" l="1"/>
  <c r="S17" i="2"/>
  <c r="U17" i="2"/>
  <c r="Q24" i="2"/>
  <c r="Q23" i="2" s="1"/>
  <c r="H17" i="2"/>
  <c r="AB24" i="2"/>
  <c r="AB23" i="2" s="1"/>
  <c r="AB18" i="2"/>
  <c r="AB29" i="2"/>
  <c r="Q29" i="2"/>
  <c r="F35" i="2"/>
  <c r="F24" i="2"/>
  <c r="F23" i="2" s="1"/>
  <c r="F18" i="2"/>
  <c r="AB17" i="2" l="1"/>
  <c r="Q17" i="2"/>
  <c r="F34" i="2"/>
  <c r="F29" i="2" l="1"/>
  <c r="F17" i="2" l="1"/>
  <c r="O19" i="2" l="1"/>
  <c r="AA37" i="2" l="1"/>
  <c r="AC37" i="2" s="1"/>
  <c r="AE37" i="2" s="1"/>
  <c r="AG37" i="2" s="1"/>
  <c r="AI37" i="2" s="1"/>
  <c r="AA33" i="2"/>
  <c r="AC33" i="2" s="1"/>
  <c r="AE33" i="2" s="1"/>
  <c r="AG33" i="2" s="1"/>
  <c r="AI33" i="2" s="1"/>
  <c r="AA28" i="2"/>
  <c r="AC28" i="2" s="1"/>
  <c r="AE28" i="2" s="1"/>
  <c r="AG28" i="2" s="1"/>
  <c r="AI28" i="2" s="1"/>
  <c r="AA26" i="2"/>
  <c r="AC26" i="2" s="1"/>
  <c r="AE26" i="2" s="1"/>
  <c r="AG26" i="2" s="1"/>
  <c r="AI26" i="2" s="1"/>
  <c r="AA22" i="2"/>
  <c r="AC22" i="2" s="1"/>
  <c r="AE22" i="2" s="1"/>
  <c r="AG22" i="2" s="1"/>
  <c r="AI22" i="2" s="1"/>
  <c r="AA20" i="2"/>
  <c r="AC20" i="2" s="1"/>
  <c r="AE20" i="2" s="1"/>
  <c r="AG20" i="2" s="1"/>
  <c r="AI20" i="2" s="1"/>
  <c r="Z36" i="2"/>
  <c r="Z35" i="2" s="1"/>
  <c r="Z34" i="2" s="1"/>
  <c r="Z32" i="2"/>
  <c r="Z31" i="2"/>
  <c r="Z30" i="2" s="1"/>
  <c r="Z27" i="2"/>
  <c r="Z25" i="2"/>
  <c r="Z21" i="2"/>
  <c r="Z19" i="2"/>
  <c r="P37" i="2"/>
  <c r="R37" i="2" s="1"/>
  <c r="T37" i="2" s="1"/>
  <c r="V37" i="2" s="1"/>
  <c r="X37" i="2" s="1"/>
  <c r="P33" i="2"/>
  <c r="R33" i="2" s="1"/>
  <c r="T33" i="2" s="1"/>
  <c r="V33" i="2" s="1"/>
  <c r="X33" i="2" s="1"/>
  <c r="P28" i="2"/>
  <c r="R28" i="2" s="1"/>
  <c r="T28" i="2" s="1"/>
  <c r="V28" i="2" s="1"/>
  <c r="X28" i="2" s="1"/>
  <c r="P26" i="2"/>
  <c r="R26" i="2" s="1"/>
  <c r="T26" i="2" s="1"/>
  <c r="V26" i="2" s="1"/>
  <c r="X26" i="2" s="1"/>
  <c r="P22" i="2"/>
  <c r="R22" i="2" s="1"/>
  <c r="T22" i="2" s="1"/>
  <c r="V22" i="2" s="1"/>
  <c r="X22" i="2" s="1"/>
  <c r="P20" i="2"/>
  <c r="R20" i="2" s="1"/>
  <c r="T20" i="2" s="1"/>
  <c r="V20" i="2" s="1"/>
  <c r="X20" i="2" s="1"/>
  <c r="O36" i="2"/>
  <c r="O35" i="2" s="1"/>
  <c r="O34" i="2" s="1"/>
  <c r="O32" i="2"/>
  <c r="O31" i="2"/>
  <c r="O30" i="2" s="1"/>
  <c r="O27" i="2"/>
  <c r="O25" i="2"/>
  <c r="O21" i="2"/>
  <c r="E37" i="2"/>
  <c r="G37" i="2" s="1"/>
  <c r="I37" i="2" s="1"/>
  <c r="K37" i="2" s="1"/>
  <c r="M37" i="2" s="1"/>
  <c r="E33" i="2"/>
  <c r="G33" i="2" s="1"/>
  <c r="I33" i="2" s="1"/>
  <c r="K33" i="2" s="1"/>
  <c r="M33" i="2" s="1"/>
  <c r="E28" i="2"/>
  <c r="G28" i="2" s="1"/>
  <c r="I28" i="2" s="1"/>
  <c r="K28" i="2" s="1"/>
  <c r="M28" i="2" s="1"/>
  <c r="E26" i="2"/>
  <c r="G26" i="2" s="1"/>
  <c r="I26" i="2" s="1"/>
  <c r="K26" i="2" s="1"/>
  <c r="M26" i="2" s="1"/>
  <c r="E22" i="2"/>
  <c r="G22" i="2" s="1"/>
  <c r="I22" i="2" s="1"/>
  <c r="K22" i="2" s="1"/>
  <c r="M22" i="2" s="1"/>
  <c r="E20" i="2"/>
  <c r="G20" i="2" s="1"/>
  <c r="I20" i="2" s="1"/>
  <c r="K20" i="2" s="1"/>
  <c r="M20" i="2" s="1"/>
  <c r="D36" i="2"/>
  <c r="D35" i="2" s="1"/>
  <c r="D34" i="2" s="1"/>
  <c r="D32" i="2"/>
  <c r="D31" i="2"/>
  <c r="D30" i="2" s="1"/>
  <c r="D27" i="2"/>
  <c r="D25" i="2"/>
  <c r="D21" i="2"/>
  <c r="D19" i="2"/>
  <c r="Z24" i="2" l="1"/>
  <c r="Z23" i="2" s="1"/>
  <c r="O24" i="2"/>
  <c r="O23" i="2" s="1"/>
  <c r="Z18" i="2"/>
  <c r="Z29" i="2"/>
  <c r="O18" i="2"/>
  <c r="O29" i="2"/>
  <c r="D18" i="2"/>
  <c r="D24" i="2"/>
  <c r="D23" i="2" s="1"/>
  <c r="D29" i="2"/>
  <c r="Y36" i="2"/>
  <c r="AA36" i="2" s="1"/>
  <c r="AC36" i="2" s="1"/>
  <c r="AE36" i="2" s="1"/>
  <c r="AG36" i="2" s="1"/>
  <c r="AI36" i="2" s="1"/>
  <c r="Y32" i="2"/>
  <c r="AA32" i="2" s="1"/>
  <c r="AC32" i="2" s="1"/>
  <c r="AE32" i="2" s="1"/>
  <c r="AG32" i="2" s="1"/>
  <c r="AI32" i="2" s="1"/>
  <c r="Y31" i="2"/>
  <c r="AA31" i="2" s="1"/>
  <c r="AC31" i="2" s="1"/>
  <c r="AE31" i="2" s="1"/>
  <c r="AG31" i="2" s="1"/>
  <c r="AI31" i="2" s="1"/>
  <c r="Y27" i="2"/>
  <c r="AA27" i="2" s="1"/>
  <c r="AC27" i="2" s="1"/>
  <c r="AE27" i="2" s="1"/>
  <c r="AG27" i="2" s="1"/>
  <c r="AI27" i="2" s="1"/>
  <c r="Y25" i="2"/>
  <c r="AA25" i="2" s="1"/>
  <c r="AC25" i="2" s="1"/>
  <c r="AE25" i="2" s="1"/>
  <c r="AG25" i="2" s="1"/>
  <c r="AI25" i="2" s="1"/>
  <c r="Y21" i="2"/>
  <c r="AA21" i="2" s="1"/>
  <c r="AC21" i="2" s="1"/>
  <c r="AE21" i="2" s="1"/>
  <c r="AG21" i="2" s="1"/>
  <c r="AI21" i="2" s="1"/>
  <c r="Y19" i="2"/>
  <c r="AA19" i="2" s="1"/>
  <c r="AC19" i="2" s="1"/>
  <c r="AE19" i="2" s="1"/>
  <c r="AG19" i="2" s="1"/>
  <c r="AI19" i="2" s="1"/>
  <c r="O17" i="2" l="1"/>
  <c r="Z17" i="2"/>
  <c r="D17" i="2"/>
  <c r="Y30" i="2"/>
  <c r="AA30" i="2" s="1"/>
  <c r="AC30" i="2" s="1"/>
  <c r="AE30" i="2" s="1"/>
  <c r="AG30" i="2" s="1"/>
  <c r="AI30" i="2" s="1"/>
  <c r="Y35" i="2"/>
  <c r="AA35" i="2" s="1"/>
  <c r="AC35" i="2" s="1"/>
  <c r="AE35" i="2" s="1"/>
  <c r="AG35" i="2" s="1"/>
  <c r="AI35" i="2" s="1"/>
  <c r="Y24" i="2"/>
  <c r="AA24" i="2" s="1"/>
  <c r="AC24" i="2" s="1"/>
  <c r="AE24" i="2" s="1"/>
  <c r="AG24" i="2" s="1"/>
  <c r="AI24" i="2" s="1"/>
  <c r="Y18" i="2"/>
  <c r="AA18" i="2" s="1"/>
  <c r="AC18" i="2" s="1"/>
  <c r="AE18" i="2" s="1"/>
  <c r="AG18" i="2" s="1"/>
  <c r="AI18" i="2" s="1"/>
  <c r="N36" i="2"/>
  <c r="P36" i="2" s="1"/>
  <c r="R36" i="2" s="1"/>
  <c r="T36" i="2" s="1"/>
  <c r="V36" i="2" s="1"/>
  <c r="X36" i="2" s="1"/>
  <c r="N32" i="2"/>
  <c r="P32" i="2" s="1"/>
  <c r="R32" i="2" s="1"/>
  <c r="T32" i="2" s="1"/>
  <c r="V32" i="2" s="1"/>
  <c r="X32" i="2" s="1"/>
  <c r="N31" i="2"/>
  <c r="P31" i="2" s="1"/>
  <c r="R31" i="2" s="1"/>
  <c r="T31" i="2" s="1"/>
  <c r="V31" i="2" s="1"/>
  <c r="X31" i="2" s="1"/>
  <c r="N27" i="2"/>
  <c r="P27" i="2" s="1"/>
  <c r="R27" i="2" s="1"/>
  <c r="T27" i="2" s="1"/>
  <c r="V27" i="2" s="1"/>
  <c r="X27" i="2" s="1"/>
  <c r="N25" i="2"/>
  <c r="P25" i="2" s="1"/>
  <c r="R25" i="2" s="1"/>
  <c r="T25" i="2" s="1"/>
  <c r="V25" i="2" s="1"/>
  <c r="X25" i="2" s="1"/>
  <c r="N21" i="2"/>
  <c r="P21" i="2" s="1"/>
  <c r="R21" i="2" s="1"/>
  <c r="T21" i="2" s="1"/>
  <c r="V21" i="2" s="1"/>
  <c r="X21" i="2" s="1"/>
  <c r="N19" i="2"/>
  <c r="P19" i="2" s="1"/>
  <c r="R19" i="2" s="1"/>
  <c r="T19" i="2" s="1"/>
  <c r="V19" i="2" s="1"/>
  <c r="X19" i="2" s="1"/>
  <c r="Y34" i="2" l="1"/>
  <c r="N30" i="2"/>
  <c r="P30" i="2" s="1"/>
  <c r="R30" i="2" s="1"/>
  <c r="T30" i="2" s="1"/>
  <c r="V30" i="2" s="1"/>
  <c r="X30" i="2" s="1"/>
  <c r="Y23" i="2"/>
  <c r="AA23" i="2" s="1"/>
  <c r="AC23" i="2" s="1"/>
  <c r="AE23" i="2" s="1"/>
  <c r="AG23" i="2" s="1"/>
  <c r="AI23" i="2" s="1"/>
  <c r="N35" i="2"/>
  <c r="P35" i="2" s="1"/>
  <c r="R35" i="2" s="1"/>
  <c r="T35" i="2" s="1"/>
  <c r="V35" i="2" s="1"/>
  <c r="X35" i="2" s="1"/>
  <c r="N18" i="2"/>
  <c r="P18" i="2" s="1"/>
  <c r="R18" i="2" s="1"/>
  <c r="T18" i="2" s="1"/>
  <c r="V18" i="2" s="1"/>
  <c r="X18" i="2" s="1"/>
  <c r="N24" i="2"/>
  <c r="P24" i="2" s="1"/>
  <c r="R24" i="2" s="1"/>
  <c r="T24" i="2" s="1"/>
  <c r="V24" i="2" s="1"/>
  <c r="X24" i="2" s="1"/>
  <c r="C19" i="2"/>
  <c r="E19" i="2" s="1"/>
  <c r="G19" i="2" s="1"/>
  <c r="I19" i="2" s="1"/>
  <c r="K19" i="2" s="1"/>
  <c r="M19" i="2" s="1"/>
  <c r="C21" i="2"/>
  <c r="E21" i="2" s="1"/>
  <c r="G21" i="2" s="1"/>
  <c r="I21" i="2" s="1"/>
  <c r="K21" i="2" s="1"/>
  <c r="M21" i="2" s="1"/>
  <c r="C25" i="2"/>
  <c r="E25" i="2" s="1"/>
  <c r="G25" i="2" s="1"/>
  <c r="I25" i="2" s="1"/>
  <c r="K25" i="2" s="1"/>
  <c r="M25" i="2" s="1"/>
  <c r="C27" i="2"/>
  <c r="E27" i="2" s="1"/>
  <c r="G27" i="2" s="1"/>
  <c r="I27" i="2" s="1"/>
  <c r="K27" i="2" s="1"/>
  <c r="M27" i="2" s="1"/>
  <c r="C31" i="2"/>
  <c r="E31" i="2" s="1"/>
  <c r="G31" i="2" s="1"/>
  <c r="I31" i="2" s="1"/>
  <c r="K31" i="2" s="1"/>
  <c r="M31" i="2" s="1"/>
  <c r="C32" i="2"/>
  <c r="E32" i="2" s="1"/>
  <c r="G32" i="2" s="1"/>
  <c r="I32" i="2" s="1"/>
  <c r="K32" i="2" s="1"/>
  <c r="M32" i="2" s="1"/>
  <c r="C36" i="2"/>
  <c r="E36" i="2" s="1"/>
  <c r="G36" i="2" s="1"/>
  <c r="I36" i="2" s="1"/>
  <c r="K36" i="2" s="1"/>
  <c r="M36" i="2" s="1"/>
  <c r="Y29" i="2" l="1"/>
  <c r="AA29" i="2" s="1"/>
  <c r="AC29" i="2" s="1"/>
  <c r="AE29" i="2" s="1"/>
  <c r="AG29" i="2" s="1"/>
  <c r="AI29" i="2" s="1"/>
  <c r="AA34" i="2"/>
  <c r="AC34" i="2" s="1"/>
  <c r="AE34" i="2" s="1"/>
  <c r="AG34" i="2" s="1"/>
  <c r="AI34" i="2" s="1"/>
  <c r="C30" i="2"/>
  <c r="E30" i="2" s="1"/>
  <c r="G30" i="2" s="1"/>
  <c r="I30" i="2" s="1"/>
  <c r="K30" i="2" s="1"/>
  <c r="M30" i="2" s="1"/>
  <c r="N23" i="2"/>
  <c r="P23" i="2" s="1"/>
  <c r="R23" i="2" s="1"/>
  <c r="T23" i="2" s="1"/>
  <c r="V23" i="2" s="1"/>
  <c r="X23" i="2" s="1"/>
  <c r="C35" i="2"/>
  <c r="E35" i="2" s="1"/>
  <c r="G35" i="2" s="1"/>
  <c r="I35" i="2" s="1"/>
  <c r="K35" i="2" s="1"/>
  <c r="M35" i="2" s="1"/>
  <c r="Y17" i="2"/>
  <c r="AA17" i="2" s="1"/>
  <c r="AC17" i="2" s="1"/>
  <c r="AE17" i="2" s="1"/>
  <c r="AG17" i="2" s="1"/>
  <c r="AI17" i="2" s="1"/>
  <c r="N34" i="2"/>
  <c r="P34" i="2" s="1"/>
  <c r="R34" i="2" s="1"/>
  <c r="T34" i="2" s="1"/>
  <c r="V34" i="2" s="1"/>
  <c r="X34" i="2" s="1"/>
  <c r="C24" i="2"/>
  <c r="E24" i="2" s="1"/>
  <c r="G24" i="2" s="1"/>
  <c r="I24" i="2" s="1"/>
  <c r="K24" i="2" s="1"/>
  <c r="M24" i="2" s="1"/>
  <c r="C18" i="2"/>
  <c r="E18" i="2" s="1"/>
  <c r="G18" i="2" s="1"/>
  <c r="I18" i="2" s="1"/>
  <c r="K18" i="2" s="1"/>
  <c r="M18" i="2" s="1"/>
  <c r="C34" i="2" l="1"/>
  <c r="E34" i="2" s="1"/>
  <c r="G34" i="2" s="1"/>
  <c r="I34" i="2" s="1"/>
  <c r="K34" i="2" s="1"/>
  <c r="M34" i="2" s="1"/>
  <c r="C23" i="2"/>
  <c r="E23" i="2" s="1"/>
  <c r="G23" i="2" s="1"/>
  <c r="I23" i="2" s="1"/>
  <c r="K23" i="2" s="1"/>
  <c r="M23" i="2" s="1"/>
  <c r="N29" i="2"/>
  <c r="P29" i="2" s="1"/>
  <c r="R29" i="2" s="1"/>
  <c r="T29" i="2" s="1"/>
  <c r="V29" i="2" s="1"/>
  <c r="X29" i="2" s="1"/>
  <c r="C29" i="2" l="1"/>
  <c r="E29" i="2" s="1"/>
  <c r="G29" i="2" s="1"/>
  <c r="I29" i="2" s="1"/>
  <c r="K29" i="2" s="1"/>
  <c r="M29" i="2" s="1"/>
  <c r="N17" i="2"/>
  <c r="P17" i="2" s="1"/>
  <c r="R17" i="2" s="1"/>
  <c r="T17" i="2" s="1"/>
  <c r="V17" i="2" s="1"/>
  <c r="X17" i="2" s="1"/>
  <c r="C17" i="2" l="1"/>
  <c r="E17" i="2" s="1"/>
  <c r="G17" i="2" s="1"/>
  <c r="I17" i="2" s="1"/>
  <c r="K17" i="2" s="1"/>
  <c r="M17" i="2" s="1"/>
</calcChain>
</file>

<file path=xl/sharedStrings.xml><?xml version="1.0" encoding="utf-8"?>
<sst xmlns="http://schemas.openxmlformats.org/spreadsheetml/2006/main" count="88" uniqueCount="72">
  <si>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</si>
  <si>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</si>
  <si>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</si>
  <si>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</si>
  <si>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</si>
  <si>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</si>
  <si>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</si>
  <si>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</si>
  <si>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</si>
  <si>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</si>
  <si>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</si>
  <si>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</si>
  <si>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</si>
  <si>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</si>
  <si>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</si>
  <si>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</si>
  <si>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</si>
  <si>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</si>
  <si>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</si>
  <si>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</si>
  <si>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</si>
  <si>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</si>
  <si>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</si>
  <si>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</si>
  <si>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</si>
  <si>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</si>
  <si>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</si>
  <si>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</si>
  <si>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</si>
  <si>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</si>
  <si>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</si>
  <si>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</si>
  <si>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</si>
  <si>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</si>
  <si>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</si>
  <si>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</si>
  <si>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</si>
  <si>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</si>
  <si>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</si>
  <si>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</si>
  <si>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</si>
  <si>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</si>
  <si>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</si>
  <si>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</si>
  <si>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</si>
  <si>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</si>
  <si>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2024 год и плановый период 2025 и 2026 годов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</si>
  <si>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</si>
  <si>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</si>
  <si>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</si>
  <si>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</si>
  <si>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</si>
  <si>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</si>
  <si>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</si>
  <si>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</si>
  <si>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</si>
  <si>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</si>
  <si>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</si>
  <si>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</si>
  <si>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</si>
  <si>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 xml:space="preserve">                  Приложение 1</t>
  </si>
  <si>
    <t xml:space="preserve">                  к решению Череповецкой</t>
  </si>
  <si>
    <t xml:space="preserve">                  городской Думы</t>
  </si>
  <si>
    <t xml:space="preserve">                  к решению Череповецкой </t>
  </si>
  <si>
    <t xml:space="preserve">                  от 19.12.2023 № 158</t>
  </si>
  <si>
    <t>Решение ЧГД от 23.04.2024 № 30 (2024 год)</t>
  </si>
  <si>
    <t>Проект решения (2024 год)</t>
  </si>
  <si>
    <t>Решение ЧГД от 23.04.2024 № 30 (2025 год)</t>
  </si>
  <si>
    <t>Проект решения (2025 год)</t>
  </si>
  <si>
    <t>Решение ЧГД от 23.04.2024 № 30 (2026 год)</t>
  </si>
  <si>
    <t>Проект решения (2026 год)</t>
  </si>
  <si>
    <t xml:space="preserve">                  от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</si>
</sst>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0"/>
  <sheetViews>
    <sheetView tabSelected="1" zoomScale="62" zoomScaleNormal="62" zoomScaleSheetLayoutView="85" workbookViewId="0">
      <selection activeCell="V24" sqref="V24"/>
    </sheetView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hidden="1" customWidth="1"/>
    <col min="4" max="4" width="18.7109375" style="1" hidden="1" customWidth="1"/>
    <col min="5" max="5" width="17.85546875" style="1" hidden="1" customWidth="1"/>
    <col min="6" max="6" width="17.5703125" style="1" hidden="1" customWidth="1"/>
    <col min="7" max="7" width="20.140625" style="1" hidden="1" customWidth="1"/>
    <col min="8" max="8" width="17" style="1" hidden="1" customWidth="1"/>
    <col min="9" max="9" width="20.5703125" style="1" hidden="1" customWidth="1"/>
    <col min="10" max="10" width="15.7109375" style="17" hidden="1" customWidth="1"/>
    <col min="11" max="11" width="19.85546875" style="17" customWidth="1"/>
    <col min="12" max="12" width="16.85546875" style="20" customWidth="1"/>
    <col min="13" max="13" width="19" style="20" customWidth="1"/>
    <col min="14" max="15" width="19.5703125" style="1" hidden="1" customWidth="1"/>
    <col min="16" max="16" width="17.28515625" style="1" hidden="1" customWidth="1"/>
    <col min="17" max="17" width="13.85546875" style="1" hidden="1" customWidth="1"/>
    <col min="18" max="18" width="19.7109375" style="1" hidden="1" customWidth="1"/>
    <col min="19" max="19" width="13.7109375" style="1" hidden="1" customWidth="1"/>
    <col min="20" max="20" width="20.7109375" style="1" hidden="1" customWidth="1"/>
    <col min="21" max="21" width="17.28515625" style="17" hidden="1" customWidth="1"/>
    <col min="22" max="22" width="21" style="17" customWidth="1"/>
    <col min="23" max="23" width="16.85546875" style="21" customWidth="1"/>
    <col min="24" max="24" width="19.5703125" style="21" customWidth="1"/>
    <col min="25" max="25" width="20" style="1" hidden="1" customWidth="1"/>
    <col min="26" max="26" width="18.140625" style="1" hidden="1" customWidth="1"/>
    <col min="27" max="27" width="17.85546875" style="1" hidden="1" customWidth="1"/>
    <col min="28" max="28" width="13.28515625" style="1" hidden="1" customWidth="1"/>
    <col min="29" max="29" width="20" style="1" hidden="1" customWidth="1"/>
    <col min="30" max="30" width="13.140625" style="1" hidden="1" customWidth="1"/>
    <col min="31" max="31" width="3.85546875" style="1" hidden="1" customWidth="1"/>
    <col min="32" max="32" width="2.7109375" style="1" hidden="1" customWidth="1"/>
    <col min="33" max="33" width="19.7109375" style="1" customWidth="1"/>
    <col min="34" max="34" width="17" style="1" customWidth="1"/>
    <col min="35" max="35" width="19.42578125" style="1" customWidth="1"/>
    <col min="36" max="16384" width="9.140625" style="1"/>
  </cols>
  <sheetData>
    <row r="1" spans="1:35" x14ac:dyDescent="0.2">
      <c r="F1" s="13"/>
      <c r="G1" s="13"/>
      <c r="H1" s="13"/>
      <c r="I1" s="13"/>
      <c r="J1" s="13"/>
      <c r="K1" s="13"/>
      <c r="L1" s="13"/>
      <c r="M1" s="13"/>
      <c r="S1" s="16"/>
      <c r="T1" s="34" t="s">
        <v>60</v>
      </c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1:35" x14ac:dyDescent="0.2">
      <c r="F2" s="13"/>
      <c r="G2" s="13"/>
      <c r="H2" s="13"/>
      <c r="I2" s="13"/>
      <c r="J2" s="13"/>
      <c r="K2" s="13"/>
      <c r="L2" s="13"/>
      <c r="M2" s="13"/>
      <c r="S2" s="16"/>
      <c r="T2" s="34" t="s">
        <v>61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</row>
    <row r="3" spans="1:35" x14ac:dyDescent="0.2">
      <c r="F3" s="13"/>
      <c r="G3" s="13"/>
      <c r="H3" s="13"/>
      <c r="I3" s="13"/>
      <c r="J3" s="13"/>
      <c r="K3" s="13"/>
      <c r="L3" s="13"/>
      <c r="M3" s="13"/>
      <c r="S3" s="16"/>
      <c r="T3" s="34" t="s">
        <v>62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4" spans="1:35" x14ac:dyDescent="0.2">
      <c r="F4" s="13"/>
      <c r="G4" s="13"/>
      <c r="H4" s="13"/>
      <c r="I4" s="13"/>
      <c r="J4" s="13"/>
      <c r="K4" s="13"/>
      <c r="L4" s="13"/>
      <c r="M4" s="13"/>
      <c r="S4" s="16"/>
      <c r="T4" s="34" t="s">
        <v>71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</row>
    <row r="5" spans="1:35" x14ac:dyDescent="0.2">
      <c r="F5" s="13"/>
      <c r="G5" s="13"/>
      <c r="H5" s="13"/>
      <c r="I5" s="13"/>
      <c r="J5" s="13"/>
      <c r="K5" s="13"/>
      <c r="L5" s="13"/>
      <c r="M5" s="13"/>
      <c r="S5" s="17"/>
      <c r="T5" s="17"/>
      <c r="Y5" s="17"/>
      <c r="Z5" s="17"/>
      <c r="AA5" s="17"/>
      <c r="AB5" s="17"/>
      <c r="AC5" s="17"/>
      <c r="AD5" s="17"/>
      <c r="AE5" s="17"/>
    </row>
    <row r="6" spans="1:35" x14ac:dyDescent="0.2">
      <c r="D6" s="12"/>
      <c r="F6" s="14"/>
      <c r="G6" s="14"/>
      <c r="H6" s="14"/>
      <c r="I6" s="14"/>
      <c r="J6" s="14"/>
      <c r="K6" s="14"/>
      <c r="L6" s="14"/>
      <c r="M6" s="14"/>
      <c r="N6" s="12"/>
      <c r="O6" s="12"/>
      <c r="S6" s="16"/>
      <c r="T6" s="32" t="s">
        <v>60</v>
      </c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</row>
    <row r="7" spans="1:35" x14ac:dyDescent="0.2">
      <c r="D7" s="12"/>
      <c r="F7" s="14"/>
      <c r="G7" s="14"/>
      <c r="H7" s="14"/>
      <c r="I7" s="14"/>
      <c r="J7" s="14"/>
      <c r="K7" s="14"/>
      <c r="L7" s="14"/>
      <c r="M7" s="14"/>
      <c r="N7" s="12"/>
      <c r="O7" s="12"/>
      <c r="S7" s="16"/>
      <c r="T7" s="32" t="s">
        <v>63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</row>
    <row r="8" spans="1:35" x14ac:dyDescent="0.2">
      <c r="D8" s="12"/>
      <c r="F8" s="14"/>
      <c r="G8" s="14"/>
      <c r="H8" s="14"/>
      <c r="I8" s="14"/>
      <c r="J8" s="14"/>
      <c r="K8" s="14"/>
      <c r="L8" s="14"/>
      <c r="M8" s="14"/>
      <c r="N8" s="12"/>
      <c r="O8" s="12"/>
      <c r="S8" s="16"/>
      <c r="T8" s="32" t="s">
        <v>62</v>
      </c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</row>
    <row r="9" spans="1:35" x14ac:dyDescent="0.2">
      <c r="D9" s="12"/>
      <c r="F9" s="14"/>
      <c r="G9" s="14"/>
      <c r="H9" s="14"/>
      <c r="I9" s="14"/>
      <c r="J9" s="14"/>
      <c r="K9" s="14"/>
      <c r="L9" s="14"/>
      <c r="M9" s="14"/>
      <c r="N9" s="12"/>
      <c r="O9" s="12"/>
      <c r="S9" s="16"/>
      <c r="T9" s="32" t="s">
        <v>64</v>
      </c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</row>
    <row r="10" spans="1:35" x14ac:dyDescent="0.2">
      <c r="B10" s="2"/>
    </row>
    <row r="11" spans="1:35" x14ac:dyDescent="0.2">
      <c r="A11" s="28" t="s">
        <v>33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9"/>
      <c r="AE11" s="29"/>
      <c r="AF11" s="29"/>
      <c r="AG11" s="29"/>
      <c r="AH11" s="29"/>
      <c r="AI11" s="29"/>
    </row>
    <row r="12" spans="1:35" x14ac:dyDescent="0.25">
      <c r="A12" s="30" t="s">
        <v>46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1"/>
      <c r="AE12" s="31"/>
      <c r="AF12" s="31"/>
      <c r="AG12" s="31"/>
      <c r="AH12" s="31"/>
      <c r="AI12" s="31"/>
    </row>
    <row r="14" spans="1:35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Y14" s="2"/>
    </row>
    <row r="15" spans="1:35" ht="27.75" customHeight="1" x14ac:dyDescent="0.2">
      <c r="A15" s="23" t="s">
        <v>4</v>
      </c>
      <c r="B15" s="23" t="s">
        <v>34</v>
      </c>
      <c r="C15" s="24" t="s">
        <v>45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6"/>
      <c r="AE15" s="26"/>
      <c r="AF15" s="26"/>
      <c r="AG15" s="26"/>
      <c r="AH15" s="26"/>
      <c r="AI15" s="27"/>
    </row>
    <row r="16" spans="1:35" ht="88.5" customHeight="1" x14ac:dyDescent="0.2">
      <c r="A16" s="23"/>
      <c r="B16" s="23"/>
      <c r="C16" s="18" t="s">
        <v>48</v>
      </c>
      <c r="D16" s="11" t="s">
        <v>47</v>
      </c>
      <c r="E16" s="18" t="s">
        <v>51</v>
      </c>
      <c r="F16" s="15" t="s">
        <v>47</v>
      </c>
      <c r="G16" s="18" t="s">
        <v>54</v>
      </c>
      <c r="H16" s="15" t="s">
        <v>47</v>
      </c>
      <c r="I16" s="18" t="s">
        <v>57</v>
      </c>
      <c r="J16" s="15" t="s">
        <v>47</v>
      </c>
      <c r="K16" s="19" t="s">
        <v>65</v>
      </c>
      <c r="L16" s="15" t="s">
        <v>47</v>
      </c>
      <c r="M16" s="19" t="s">
        <v>66</v>
      </c>
      <c r="N16" s="18" t="s">
        <v>49</v>
      </c>
      <c r="O16" s="11" t="s">
        <v>47</v>
      </c>
      <c r="P16" s="18" t="s">
        <v>52</v>
      </c>
      <c r="Q16" s="15" t="s">
        <v>47</v>
      </c>
      <c r="R16" s="18" t="s">
        <v>55</v>
      </c>
      <c r="S16" s="15" t="s">
        <v>47</v>
      </c>
      <c r="T16" s="18" t="s">
        <v>58</v>
      </c>
      <c r="U16" s="15" t="s">
        <v>47</v>
      </c>
      <c r="V16" s="22" t="s">
        <v>67</v>
      </c>
      <c r="W16" s="15" t="s">
        <v>47</v>
      </c>
      <c r="X16" s="22" t="s">
        <v>68</v>
      </c>
      <c r="Y16" s="18" t="s">
        <v>50</v>
      </c>
      <c r="Z16" s="11" t="s">
        <v>47</v>
      </c>
      <c r="AA16" s="18" t="s">
        <v>53</v>
      </c>
      <c r="AB16" s="15" t="s">
        <v>47</v>
      </c>
      <c r="AC16" s="18" t="s">
        <v>56</v>
      </c>
      <c r="AD16" s="15" t="s">
        <v>47</v>
      </c>
      <c r="AE16" s="18" t="s">
        <v>59</v>
      </c>
      <c r="AF16" s="15" t="s">
        <v>47</v>
      </c>
      <c r="AG16" s="22" t="s">
        <v>69</v>
      </c>
      <c r="AH16" s="15" t="s">
        <v>47</v>
      </c>
      <c r="AI16" s="22" t="s">
        <v>70</v>
      </c>
    </row>
    <row r="17" spans="1:35" ht="48.75" customHeight="1" x14ac:dyDescent="0.2">
      <c r="A17" s="4" t="s">
        <v>5</v>
      </c>
      <c r="B17" s="8" t="s">
        <v>32</v>
      </c>
      <c r="C17" s="6">
        <f>C18+C29+C24</f>
        <v>225176.1</v>
      </c>
      <c r="D17" s="6">
        <f>D18+D29+D24</f>
        <v>206787.3</v>
      </c>
      <c r="E17" s="6">
        <f>C17+D17</f>
        <v>431963.4</v>
      </c>
      <c r="F17" s="6">
        <f>F18+F29+F24</f>
        <v>0</v>
      </c>
      <c r="G17" s="6">
        <f>E17+F17</f>
        <v>431963.4</v>
      </c>
      <c r="H17" s="6">
        <f>H18+H29+H24</f>
        <v>242991</v>
      </c>
      <c r="I17" s="6">
        <f>G17+H17</f>
        <v>674954.4</v>
      </c>
      <c r="J17" s="6">
        <f>J18+J29+J24</f>
        <v>227747.5</v>
      </c>
      <c r="K17" s="6">
        <f>I17+J17</f>
        <v>902701.9</v>
      </c>
      <c r="L17" s="6">
        <f>L18+L29+L24</f>
        <v>-220821.6</v>
      </c>
      <c r="M17" s="6">
        <f>K17+L17</f>
        <v>681880.3</v>
      </c>
      <c r="N17" s="6">
        <f>N18+N29+N24</f>
        <v>245449.1</v>
      </c>
      <c r="O17" s="6">
        <f>O18+O29+O24</f>
        <v>186775.3</v>
      </c>
      <c r="P17" s="6">
        <f>N17+O17</f>
        <v>432224.4</v>
      </c>
      <c r="Q17" s="6">
        <f>Q18+Q29+Q24</f>
        <v>0</v>
      </c>
      <c r="R17" s="6">
        <f>P17+Q17</f>
        <v>432224.4</v>
      </c>
      <c r="S17" s="6">
        <f>S18+S29+S24</f>
        <v>0</v>
      </c>
      <c r="T17" s="6">
        <f>R17+S17</f>
        <v>432224.4</v>
      </c>
      <c r="U17" s="6">
        <f>U18+U29+U24</f>
        <v>0</v>
      </c>
      <c r="V17" s="6">
        <f>T17+U17</f>
        <v>432224.4</v>
      </c>
      <c r="W17" s="6">
        <f>W18+W29+W24</f>
        <v>0</v>
      </c>
      <c r="X17" s="6">
        <f>V17+W17</f>
        <v>432224.4</v>
      </c>
      <c r="Y17" s="10">
        <f>Y18+Y29+Y24</f>
        <v>136740.20000000001</v>
      </c>
      <c r="Z17" s="6">
        <f>Z18+Z29+Z24</f>
        <v>6632.1</v>
      </c>
      <c r="AA17" s="10">
        <f>Y17+Z17</f>
        <v>143372.29999999999</v>
      </c>
      <c r="AB17" s="10">
        <f>AB18+AB29+AB24</f>
        <v>0</v>
      </c>
      <c r="AC17" s="10">
        <f>AA17+AB17</f>
        <v>143372.29999999999</v>
      </c>
      <c r="AD17" s="10">
        <f>AD18+AD29+AD24</f>
        <v>0</v>
      </c>
      <c r="AE17" s="10">
        <f>AC17+AD17</f>
        <v>143372.29999999999</v>
      </c>
      <c r="AF17" s="6">
        <f>AF18+AF29+AF24</f>
        <v>0</v>
      </c>
      <c r="AG17" s="10">
        <f>AE17+AF17</f>
        <v>143372.29999999999</v>
      </c>
      <c r="AH17" s="6">
        <f>AH18+AH29+AH24</f>
        <v>0</v>
      </c>
      <c r="AI17" s="10">
        <f>AG17+AH17</f>
        <v>143372.29999999999</v>
      </c>
    </row>
    <row r="18" spans="1:35" ht="35.25" customHeight="1" x14ac:dyDescent="0.2">
      <c r="A18" s="4" t="s">
        <v>15</v>
      </c>
      <c r="B18" s="8" t="s">
        <v>16</v>
      </c>
      <c r="C18" s="6">
        <f>SUM(C19)+C21</f>
        <v>225176.1</v>
      </c>
      <c r="D18" s="6">
        <f>SUM(D19)+D21</f>
        <v>206787.3</v>
      </c>
      <c r="E18" s="6">
        <f t="shared" ref="E18:E37" si="0">C18+D18</f>
        <v>431963.4</v>
      </c>
      <c r="F18" s="6">
        <f>SUM(F19)+F21</f>
        <v>0</v>
      </c>
      <c r="G18" s="6">
        <f t="shared" ref="G18:G37" si="1">E18+F18</f>
        <v>431963.4</v>
      </c>
      <c r="H18" s="6">
        <f>SUM(H19)+H21</f>
        <v>0</v>
      </c>
      <c r="I18" s="6">
        <f t="shared" ref="I18:I37" si="2">G18+H18</f>
        <v>431963.4</v>
      </c>
      <c r="J18" s="6">
        <f>SUM(J19)+J21</f>
        <v>0</v>
      </c>
      <c r="K18" s="6">
        <f t="shared" ref="K18:K37" si="3">I18+J18</f>
        <v>431963.4</v>
      </c>
      <c r="L18" s="6">
        <f>SUM(L19)+L21</f>
        <v>-220821.6</v>
      </c>
      <c r="M18" s="6">
        <f t="shared" ref="M18:M37" si="4">K18+L18</f>
        <v>211141.8</v>
      </c>
      <c r="N18" s="6">
        <f>SUM(N19)+N21</f>
        <v>245449.1</v>
      </c>
      <c r="O18" s="6">
        <f>SUM(O19)+O21</f>
        <v>186775.3</v>
      </c>
      <c r="P18" s="6">
        <f t="shared" ref="P18:P37" si="5">N18+O18</f>
        <v>432224.4</v>
      </c>
      <c r="Q18" s="6">
        <f>SUM(Q19)+Q21</f>
        <v>0</v>
      </c>
      <c r="R18" s="6">
        <f t="shared" ref="R18:R37" si="6">P18+Q18</f>
        <v>432224.4</v>
      </c>
      <c r="S18" s="6">
        <f>SUM(S19)+S21</f>
        <v>0</v>
      </c>
      <c r="T18" s="6">
        <f t="shared" ref="T18:T37" si="7">R18+S18</f>
        <v>432224.4</v>
      </c>
      <c r="U18" s="6">
        <f>SUM(U19)+U21</f>
        <v>0</v>
      </c>
      <c r="V18" s="6">
        <f t="shared" ref="V18:V37" si="8">T18+U18</f>
        <v>432224.4</v>
      </c>
      <c r="W18" s="6">
        <f>SUM(W19)+W21</f>
        <v>0</v>
      </c>
      <c r="X18" s="6">
        <f t="shared" ref="X18:X37" si="9">V18+W18</f>
        <v>432224.4</v>
      </c>
      <c r="Y18" s="10">
        <f>SUM(Y19)+Y21</f>
        <v>136740.20000000001</v>
      </c>
      <c r="Z18" s="6">
        <f>SUM(Z19)+Z21</f>
        <v>6632.1</v>
      </c>
      <c r="AA18" s="10">
        <f t="shared" ref="AA18:AA37" si="10">Y18+Z18</f>
        <v>143372.29999999999</v>
      </c>
      <c r="AB18" s="10">
        <f>SUM(AB19)+AB21</f>
        <v>0</v>
      </c>
      <c r="AC18" s="10">
        <f t="shared" ref="AC18:AC37" si="11">AA18+AB18</f>
        <v>143372.29999999999</v>
      </c>
      <c r="AD18" s="10">
        <f>SUM(AD19)+AD21</f>
        <v>0</v>
      </c>
      <c r="AE18" s="10">
        <f t="shared" ref="AE18:AE37" si="12">AC18+AD18</f>
        <v>143372.29999999999</v>
      </c>
      <c r="AF18" s="6">
        <f>SUM(AF19)+AF21</f>
        <v>0</v>
      </c>
      <c r="AG18" s="10">
        <f t="shared" ref="AG18:AG37" si="13">AE18+AF18</f>
        <v>143372.29999999999</v>
      </c>
      <c r="AH18" s="6">
        <f>SUM(AH19)+AH21</f>
        <v>0</v>
      </c>
      <c r="AI18" s="10">
        <f t="shared" ref="AI18:AI37" si="14">AG18+AH18</f>
        <v>143372.29999999999</v>
      </c>
    </row>
    <row r="19" spans="1:35" ht="45" customHeight="1" x14ac:dyDescent="0.2">
      <c r="A19" s="4" t="s">
        <v>14</v>
      </c>
      <c r="B19" s="8" t="s">
        <v>39</v>
      </c>
      <c r="C19" s="6">
        <f>SUM(C20)</f>
        <v>1602541.1</v>
      </c>
      <c r="D19" s="6">
        <f>SUM(D20)</f>
        <v>460924.3</v>
      </c>
      <c r="E19" s="6">
        <f t="shared" si="0"/>
        <v>2063465.4</v>
      </c>
      <c r="F19" s="6">
        <f>SUM(F20)</f>
        <v>0</v>
      </c>
      <c r="G19" s="6">
        <f t="shared" si="1"/>
        <v>2063465.4</v>
      </c>
      <c r="H19" s="6">
        <f>SUM(H20)</f>
        <v>0</v>
      </c>
      <c r="I19" s="6">
        <f t="shared" si="2"/>
        <v>2063465.4</v>
      </c>
      <c r="J19" s="6">
        <f>SUM(J20)</f>
        <v>0</v>
      </c>
      <c r="K19" s="6">
        <f t="shared" si="3"/>
        <v>2063465.4</v>
      </c>
      <c r="L19" s="6">
        <f>SUM(L20)</f>
        <v>-220821.6</v>
      </c>
      <c r="M19" s="6">
        <f t="shared" si="4"/>
        <v>1842643.8</v>
      </c>
      <c r="N19" s="6">
        <f>SUM(N20)</f>
        <v>820625.2</v>
      </c>
      <c r="O19" s="6">
        <f>SUM(O20)</f>
        <v>393562.6</v>
      </c>
      <c r="P19" s="6">
        <f t="shared" si="5"/>
        <v>1214187.8</v>
      </c>
      <c r="Q19" s="6">
        <f>SUM(Q20)</f>
        <v>0</v>
      </c>
      <c r="R19" s="6">
        <f t="shared" si="6"/>
        <v>1214187.8</v>
      </c>
      <c r="S19" s="6">
        <f>SUM(S20)</f>
        <v>0</v>
      </c>
      <c r="T19" s="6">
        <f t="shared" si="7"/>
        <v>1214187.8</v>
      </c>
      <c r="U19" s="6">
        <f>SUM(U20)</f>
        <v>0</v>
      </c>
      <c r="V19" s="6">
        <f t="shared" si="8"/>
        <v>1214187.8</v>
      </c>
      <c r="W19" s="6">
        <f>SUM(W20)</f>
        <v>-220821.6</v>
      </c>
      <c r="X19" s="6">
        <f t="shared" si="9"/>
        <v>993366.2</v>
      </c>
      <c r="Y19" s="10">
        <f>SUM(Y20)</f>
        <v>957365.4</v>
      </c>
      <c r="Z19" s="6">
        <f>SUM(Z20)</f>
        <v>400194.7</v>
      </c>
      <c r="AA19" s="10">
        <f t="shared" si="10"/>
        <v>1357560.1</v>
      </c>
      <c r="AB19" s="10">
        <f>SUM(AB20)</f>
        <v>0</v>
      </c>
      <c r="AC19" s="10">
        <f t="shared" si="11"/>
        <v>1357560.1</v>
      </c>
      <c r="AD19" s="10">
        <f>SUM(AD20)</f>
        <v>0</v>
      </c>
      <c r="AE19" s="10">
        <f t="shared" si="12"/>
        <v>1357560.1</v>
      </c>
      <c r="AF19" s="6">
        <f>SUM(AF20)</f>
        <v>0</v>
      </c>
      <c r="AG19" s="10">
        <f t="shared" si="13"/>
        <v>1357560.1</v>
      </c>
      <c r="AH19" s="6">
        <f>SUM(AH20)</f>
        <v>-220821.6</v>
      </c>
      <c r="AI19" s="10">
        <f t="shared" si="14"/>
        <v>1136738.5</v>
      </c>
    </row>
    <row r="20" spans="1:35" ht="37.5" customHeight="1" x14ac:dyDescent="0.2">
      <c r="A20" s="4" t="s">
        <v>7</v>
      </c>
      <c r="B20" s="8" t="s">
        <v>42</v>
      </c>
      <c r="C20" s="10">
        <v>1602541.1</v>
      </c>
      <c r="D20" s="10">
        <v>460924.3</v>
      </c>
      <c r="E20" s="6">
        <f t="shared" si="0"/>
        <v>2063465.4</v>
      </c>
      <c r="F20" s="6"/>
      <c r="G20" s="6">
        <f t="shared" si="1"/>
        <v>2063465.4</v>
      </c>
      <c r="H20" s="6"/>
      <c r="I20" s="6">
        <f t="shared" si="2"/>
        <v>2063465.4</v>
      </c>
      <c r="J20" s="6"/>
      <c r="K20" s="6">
        <f t="shared" si="3"/>
        <v>2063465.4</v>
      </c>
      <c r="L20" s="6">
        <v>-220821.6</v>
      </c>
      <c r="M20" s="6">
        <f t="shared" si="4"/>
        <v>1842643.8</v>
      </c>
      <c r="N20" s="10">
        <v>820625.2</v>
      </c>
      <c r="O20" s="10">
        <v>393562.6</v>
      </c>
      <c r="P20" s="6">
        <f t="shared" si="5"/>
        <v>1214187.8</v>
      </c>
      <c r="Q20" s="6"/>
      <c r="R20" s="6">
        <f t="shared" si="6"/>
        <v>1214187.8</v>
      </c>
      <c r="S20" s="6"/>
      <c r="T20" s="6">
        <f t="shared" si="7"/>
        <v>1214187.8</v>
      </c>
      <c r="U20" s="6"/>
      <c r="V20" s="6">
        <f t="shared" si="8"/>
        <v>1214187.8</v>
      </c>
      <c r="W20" s="6">
        <v>-220821.6</v>
      </c>
      <c r="X20" s="6">
        <f t="shared" si="9"/>
        <v>993366.2</v>
      </c>
      <c r="Y20" s="10">
        <v>957365.4</v>
      </c>
      <c r="Z20" s="10">
        <v>400194.7</v>
      </c>
      <c r="AA20" s="10">
        <f t="shared" si="10"/>
        <v>1357560.1</v>
      </c>
      <c r="AB20" s="10"/>
      <c r="AC20" s="10">
        <f t="shared" si="11"/>
        <v>1357560.1</v>
      </c>
      <c r="AD20" s="10"/>
      <c r="AE20" s="10">
        <f t="shared" si="12"/>
        <v>1357560.1</v>
      </c>
      <c r="AF20" s="6"/>
      <c r="AG20" s="10">
        <f t="shared" si="13"/>
        <v>1357560.1</v>
      </c>
      <c r="AH20" s="6">
        <v>-220821.6</v>
      </c>
      <c r="AI20" s="10">
        <f t="shared" si="14"/>
        <v>1136738.5</v>
      </c>
    </row>
    <row r="21" spans="1:35" ht="39" customHeight="1" x14ac:dyDescent="0.2">
      <c r="A21" s="4" t="s">
        <v>23</v>
      </c>
      <c r="B21" s="8" t="s">
        <v>30</v>
      </c>
      <c r="C21" s="6">
        <f>SUM(C22)</f>
        <v>-1377365</v>
      </c>
      <c r="D21" s="6">
        <f>SUM(D22)</f>
        <v>-254137</v>
      </c>
      <c r="E21" s="6">
        <f t="shared" si="0"/>
        <v>-1631502</v>
      </c>
      <c r="F21" s="6">
        <f>SUM(F22)</f>
        <v>0</v>
      </c>
      <c r="G21" s="6">
        <f t="shared" si="1"/>
        <v>-1631502</v>
      </c>
      <c r="H21" s="6">
        <f>SUM(H22)</f>
        <v>0</v>
      </c>
      <c r="I21" s="6">
        <f t="shared" si="2"/>
        <v>-1631502</v>
      </c>
      <c r="J21" s="6">
        <f>SUM(J22)</f>
        <v>0</v>
      </c>
      <c r="K21" s="6">
        <f t="shared" si="3"/>
        <v>-1631502</v>
      </c>
      <c r="L21" s="6">
        <f>SUM(L22)</f>
        <v>0</v>
      </c>
      <c r="M21" s="6">
        <f t="shared" si="4"/>
        <v>-1631502</v>
      </c>
      <c r="N21" s="6">
        <f>SUM(N22)</f>
        <v>-575176.1</v>
      </c>
      <c r="O21" s="6">
        <f>SUM(O22)</f>
        <v>-206787.3</v>
      </c>
      <c r="P21" s="6">
        <f t="shared" si="5"/>
        <v>-781963.4</v>
      </c>
      <c r="Q21" s="6">
        <f>SUM(Q22)</f>
        <v>0</v>
      </c>
      <c r="R21" s="6">
        <f t="shared" si="6"/>
        <v>-781963.4</v>
      </c>
      <c r="S21" s="6">
        <f>SUM(S22)</f>
        <v>0</v>
      </c>
      <c r="T21" s="6">
        <f t="shared" si="7"/>
        <v>-781963.4</v>
      </c>
      <c r="U21" s="6">
        <f>SUM(U22)</f>
        <v>0</v>
      </c>
      <c r="V21" s="6">
        <f t="shared" si="8"/>
        <v>-781963.4</v>
      </c>
      <c r="W21" s="6">
        <f>SUM(W22)</f>
        <v>220821.6</v>
      </c>
      <c r="X21" s="6">
        <f t="shared" si="9"/>
        <v>-561141.80000000005</v>
      </c>
      <c r="Y21" s="10">
        <f>SUM(Y22)</f>
        <v>-820625.2</v>
      </c>
      <c r="Z21" s="6">
        <f>SUM(Z22)</f>
        <v>-393562.6</v>
      </c>
      <c r="AA21" s="10">
        <f t="shared" si="10"/>
        <v>-1214187.8</v>
      </c>
      <c r="AB21" s="10">
        <f>SUM(AB22)</f>
        <v>0</v>
      </c>
      <c r="AC21" s="10">
        <f t="shared" si="11"/>
        <v>-1214187.8</v>
      </c>
      <c r="AD21" s="10">
        <f>SUM(AD22)</f>
        <v>0</v>
      </c>
      <c r="AE21" s="10">
        <f t="shared" si="12"/>
        <v>-1214187.8</v>
      </c>
      <c r="AF21" s="6">
        <f>SUM(AF22)</f>
        <v>0</v>
      </c>
      <c r="AG21" s="10">
        <f t="shared" si="13"/>
        <v>-1214187.8</v>
      </c>
      <c r="AH21" s="6">
        <f>SUM(AH22)</f>
        <v>220821.6</v>
      </c>
      <c r="AI21" s="10">
        <f t="shared" si="14"/>
        <v>-993366.2</v>
      </c>
    </row>
    <row r="22" spans="1:35" ht="35.25" customHeight="1" x14ac:dyDescent="0.2">
      <c r="A22" s="4" t="s">
        <v>22</v>
      </c>
      <c r="B22" s="8" t="s">
        <v>43</v>
      </c>
      <c r="C22" s="10">
        <v>-1377365</v>
      </c>
      <c r="D22" s="10">
        <v>-254137</v>
      </c>
      <c r="E22" s="6">
        <f t="shared" si="0"/>
        <v>-1631502</v>
      </c>
      <c r="F22" s="6"/>
      <c r="G22" s="6">
        <f t="shared" si="1"/>
        <v>-1631502</v>
      </c>
      <c r="H22" s="6"/>
      <c r="I22" s="6">
        <f t="shared" si="2"/>
        <v>-1631502</v>
      </c>
      <c r="J22" s="6"/>
      <c r="K22" s="6">
        <f t="shared" si="3"/>
        <v>-1631502</v>
      </c>
      <c r="L22" s="6"/>
      <c r="M22" s="6">
        <f t="shared" si="4"/>
        <v>-1631502</v>
      </c>
      <c r="N22" s="10">
        <v>-575176.1</v>
      </c>
      <c r="O22" s="10">
        <v>-206787.3</v>
      </c>
      <c r="P22" s="6">
        <f t="shared" si="5"/>
        <v>-781963.4</v>
      </c>
      <c r="Q22" s="6"/>
      <c r="R22" s="6">
        <f t="shared" si="6"/>
        <v>-781963.4</v>
      </c>
      <c r="S22" s="6"/>
      <c r="T22" s="6">
        <f t="shared" si="7"/>
        <v>-781963.4</v>
      </c>
      <c r="U22" s="6"/>
      <c r="V22" s="6">
        <f t="shared" si="8"/>
        <v>-781963.4</v>
      </c>
      <c r="W22" s="6">
        <v>220821.6</v>
      </c>
      <c r="X22" s="6">
        <f t="shared" si="9"/>
        <v>-561141.80000000005</v>
      </c>
      <c r="Y22" s="10">
        <v>-820625.2</v>
      </c>
      <c r="Z22" s="10">
        <v>-393562.6</v>
      </c>
      <c r="AA22" s="10">
        <f t="shared" si="10"/>
        <v>-1214187.8</v>
      </c>
      <c r="AB22" s="10"/>
      <c r="AC22" s="10">
        <f t="shared" si="11"/>
        <v>-1214187.8</v>
      </c>
      <c r="AD22" s="10"/>
      <c r="AE22" s="10">
        <f t="shared" si="12"/>
        <v>-1214187.8</v>
      </c>
      <c r="AF22" s="6"/>
      <c r="AG22" s="10">
        <f t="shared" si="13"/>
        <v>-1214187.8</v>
      </c>
      <c r="AH22" s="6">
        <v>220821.6</v>
      </c>
      <c r="AI22" s="10">
        <f t="shared" si="14"/>
        <v>-993366.2</v>
      </c>
    </row>
    <row r="23" spans="1:35" ht="44.25" customHeight="1" x14ac:dyDescent="0.2">
      <c r="A23" s="4" t="s">
        <v>29</v>
      </c>
      <c r="B23" s="8" t="s">
        <v>35</v>
      </c>
      <c r="C23" s="7">
        <f>C24</f>
        <v>0</v>
      </c>
      <c r="D23" s="7">
        <f>D24</f>
        <v>0</v>
      </c>
      <c r="E23" s="6">
        <f t="shared" si="0"/>
        <v>0</v>
      </c>
      <c r="F23" s="6">
        <f>F24</f>
        <v>0</v>
      </c>
      <c r="G23" s="6">
        <f t="shared" si="1"/>
        <v>0</v>
      </c>
      <c r="H23" s="6">
        <f>H24</f>
        <v>0</v>
      </c>
      <c r="I23" s="6">
        <f t="shared" si="2"/>
        <v>0</v>
      </c>
      <c r="J23" s="6">
        <f>J24</f>
        <v>0</v>
      </c>
      <c r="K23" s="6">
        <f t="shared" si="3"/>
        <v>0</v>
      </c>
      <c r="L23" s="6"/>
      <c r="M23" s="6">
        <f t="shared" si="4"/>
        <v>0</v>
      </c>
      <c r="N23" s="7">
        <f>N24</f>
        <v>0</v>
      </c>
      <c r="O23" s="7">
        <f>O24</f>
        <v>0</v>
      </c>
      <c r="P23" s="6">
        <f t="shared" si="5"/>
        <v>0</v>
      </c>
      <c r="Q23" s="6">
        <f>Q24</f>
        <v>0</v>
      </c>
      <c r="R23" s="6">
        <f t="shared" si="6"/>
        <v>0</v>
      </c>
      <c r="S23" s="6">
        <f>S24</f>
        <v>0</v>
      </c>
      <c r="T23" s="6">
        <f t="shared" si="7"/>
        <v>0</v>
      </c>
      <c r="U23" s="6">
        <f>U24</f>
        <v>0</v>
      </c>
      <c r="V23" s="6">
        <f t="shared" si="8"/>
        <v>0</v>
      </c>
      <c r="W23" s="6"/>
      <c r="X23" s="6">
        <f t="shared" si="9"/>
        <v>0</v>
      </c>
      <c r="Y23" s="10">
        <f>Y24</f>
        <v>0</v>
      </c>
      <c r="Z23" s="7">
        <f>Z24</f>
        <v>0</v>
      </c>
      <c r="AA23" s="10">
        <f t="shared" si="10"/>
        <v>0</v>
      </c>
      <c r="AB23" s="10">
        <f>AB24</f>
        <v>0</v>
      </c>
      <c r="AC23" s="10">
        <f t="shared" si="11"/>
        <v>0</v>
      </c>
      <c r="AD23" s="10">
        <f>AD24</f>
        <v>0</v>
      </c>
      <c r="AE23" s="10">
        <f t="shared" si="12"/>
        <v>0</v>
      </c>
      <c r="AF23" s="6">
        <f>AF24</f>
        <v>0</v>
      </c>
      <c r="AG23" s="10">
        <f t="shared" si="13"/>
        <v>0</v>
      </c>
      <c r="AH23" s="6"/>
      <c r="AI23" s="10">
        <f t="shared" si="14"/>
        <v>0</v>
      </c>
    </row>
    <row r="24" spans="1:35" ht="54" customHeight="1" x14ac:dyDescent="0.2">
      <c r="A24" s="4" t="s">
        <v>24</v>
      </c>
      <c r="B24" s="8" t="s">
        <v>36</v>
      </c>
      <c r="C24" s="7">
        <f>C25+C27</f>
        <v>0</v>
      </c>
      <c r="D24" s="7">
        <f>D25+D27</f>
        <v>0</v>
      </c>
      <c r="E24" s="6">
        <f t="shared" si="0"/>
        <v>0</v>
      </c>
      <c r="F24" s="6">
        <f>F25+F27</f>
        <v>0</v>
      </c>
      <c r="G24" s="6">
        <f t="shared" si="1"/>
        <v>0</v>
      </c>
      <c r="H24" s="6">
        <f>H25+H27</f>
        <v>0</v>
      </c>
      <c r="I24" s="6">
        <f t="shared" si="2"/>
        <v>0</v>
      </c>
      <c r="J24" s="6">
        <f>J25+J27</f>
        <v>0</v>
      </c>
      <c r="K24" s="6">
        <f t="shared" si="3"/>
        <v>0</v>
      </c>
      <c r="L24" s="6"/>
      <c r="M24" s="6">
        <f t="shared" si="4"/>
        <v>0</v>
      </c>
      <c r="N24" s="7">
        <f>N25+N27</f>
        <v>0</v>
      </c>
      <c r="O24" s="7">
        <f>O25+O27</f>
        <v>0</v>
      </c>
      <c r="P24" s="6">
        <f t="shared" si="5"/>
        <v>0</v>
      </c>
      <c r="Q24" s="6">
        <f>Q25+Q27</f>
        <v>0</v>
      </c>
      <c r="R24" s="6">
        <f t="shared" si="6"/>
        <v>0</v>
      </c>
      <c r="S24" s="6">
        <f>S25+S27</f>
        <v>0</v>
      </c>
      <c r="T24" s="6">
        <f t="shared" si="7"/>
        <v>0</v>
      </c>
      <c r="U24" s="6">
        <f>U25+U27</f>
        <v>0</v>
      </c>
      <c r="V24" s="6">
        <f t="shared" si="8"/>
        <v>0</v>
      </c>
      <c r="W24" s="6"/>
      <c r="X24" s="6">
        <f t="shared" si="9"/>
        <v>0</v>
      </c>
      <c r="Y24" s="10">
        <f>Y25+Y27</f>
        <v>0</v>
      </c>
      <c r="Z24" s="7">
        <f>Z25+Z27</f>
        <v>0</v>
      </c>
      <c r="AA24" s="10">
        <f t="shared" si="10"/>
        <v>0</v>
      </c>
      <c r="AB24" s="10">
        <f>AB25+AB27</f>
        <v>0</v>
      </c>
      <c r="AC24" s="10">
        <f t="shared" si="11"/>
        <v>0</v>
      </c>
      <c r="AD24" s="10">
        <f>AD25+AD27</f>
        <v>0</v>
      </c>
      <c r="AE24" s="10">
        <f t="shared" si="12"/>
        <v>0</v>
      </c>
      <c r="AF24" s="6">
        <f>AF25+AF27</f>
        <v>0</v>
      </c>
      <c r="AG24" s="10">
        <f t="shared" si="13"/>
        <v>0</v>
      </c>
      <c r="AH24" s="6"/>
      <c r="AI24" s="10">
        <f t="shared" si="14"/>
        <v>0</v>
      </c>
    </row>
    <row r="25" spans="1:35" ht="54.75" customHeight="1" x14ac:dyDescent="0.2">
      <c r="A25" s="18" t="s">
        <v>25</v>
      </c>
      <c r="B25" s="9" t="s">
        <v>40</v>
      </c>
      <c r="C25" s="7">
        <f>C26</f>
        <v>1377365</v>
      </c>
      <c r="D25" s="7">
        <f>D26</f>
        <v>254137</v>
      </c>
      <c r="E25" s="6">
        <f t="shared" si="0"/>
        <v>1631502</v>
      </c>
      <c r="F25" s="6">
        <f>F26</f>
        <v>0</v>
      </c>
      <c r="G25" s="6">
        <f t="shared" si="1"/>
        <v>1631502</v>
      </c>
      <c r="H25" s="6">
        <f>H26</f>
        <v>0</v>
      </c>
      <c r="I25" s="6">
        <f t="shared" si="2"/>
        <v>1631502</v>
      </c>
      <c r="J25" s="6">
        <f>J26</f>
        <v>0</v>
      </c>
      <c r="K25" s="6">
        <f t="shared" si="3"/>
        <v>1631502</v>
      </c>
      <c r="L25" s="7">
        <f>L26</f>
        <v>0</v>
      </c>
      <c r="M25" s="6">
        <f t="shared" si="4"/>
        <v>1631502</v>
      </c>
      <c r="N25" s="7">
        <f>N26</f>
        <v>0</v>
      </c>
      <c r="O25" s="7">
        <f>O26</f>
        <v>0</v>
      </c>
      <c r="P25" s="6">
        <f t="shared" si="5"/>
        <v>0</v>
      </c>
      <c r="Q25" s="6">
        <f>Q26</f>
        <v>0</v>
      </c>
      <c r="R25" s="6">
        <f t="shared" si="6"/>
        <v>0</v>
      </c>
      <c r="S25" s="6">
        <f>S26</f>
        <v>0</v>
      </c>
      <c r="T25" s="6">
        <f t="shared" si="7"/>
        <v>0</v>
      </c>
      <c r="U25" s="6">
        <f>U26</f>
        <v>0</v>
      </c>
      <c r="V25" s="6">
        <f t="shared" si="8"/>
        <v>0</v>
      </c>
      <c r="W25" s="7">
        <f>W26</f>
        <v>0</v>
      </c>
      <c r="X25" s="6">
        <f t="shared" si="9"/>
        <v>0</v>
      </c>
      <c r="Y25" s="10">
        <f>Y26</f>
        <v>0</v>
      </c>
      <c r="Z25" s="7">
        <f>Z26</f>
        <v>0</v>
      </c>
      <c r="AA25" s="10">
        <f t="shared" si="10"/>
        <v>0</v>
      </c>
      <c r="AB25" s="10">
        <f>AB26</f>
        <v>0</v>
      </c>
      <c r="AC25" s="10">
        <f t="shared" si="11"/>
        <v>0</v>
      </c>
      <c r="AD25" s="10">
        <f>AD26</f>
        <v>0</v>
      </c>
      <c r="AE25" s="10">
        <f t="shared" si="12"/>
        <v>0</v>
      </c>
      <c r="AF25" s="6">
        <f>AF26</f>
        <v>0</v>
      </c>
      <c r="AG25" s="10">
        <f t="shared" si="13"/>
        <v>0</v>
      </c>
      <c r="AH25" s="7">
        <f>AH26</f>
        <v>0</v>
      </c>
      <c r="AI25" s="10">
        <f t="shared" si="14"/>
        <v>0</v>
      </c>
    </row>
    <row r="26" spans="1:35" ht="62.25" customHeight="1" x14ac:dyDescent="0.2">
      <c r="A26" s="18" t="s">
        <v>27</v>
      </c>
      <c r="B26" s="8" t="s">
        <v>41</v>
      </c>
      <c r="C26" s="10">
        <v>1377365</v>
      </c>
      <c r="D26" s="10">
        <v>254137</v>
      </c>
      <c r="E26" s="6">
        <f t="shared" si="0"/>
        <v>1631502</v>
      </c>
      <c r="F26" s="6"/>
      <c r="G26" s="6">
        <f t="shared" si="1"/>
        <v>1631502</v>
      </c>
      <c r="H26" s="6"/>
      <c r="I26" s="6">
        <f t="shared" si="2"/>
        <v>1631502</v>
      </c>
      <c r="J26" s="6"/>
      <c r="K26" s="6">
        <f t="shared" si="3"/>
        <v>1631502</v>
      </c>
      <c r="L26" s="6"/>
      <c r="M26" s="6">
        <f t="shared" si="4"/>
        <v>1631502</v>
      </c>
      <c r="N26" s="10"/>
      <c r="O26" s="10"/>
      <c r="P26" s="6">
        <f t="shared" si="5"/>
        <v>0</v>
      </c>
      <c r="Q26" s="6"/>
      <c r="R26" s="6">
        <f t="shared" si="6"/>
        <v>0</v>
      </c>
      <c r="S26" s="6"/>
      <c r="T26" s="6">
        <f t="shared" si="7"/>
        <v>0</v>
      </c>
      <c r="U26" s="6"/>
      <c r="V26" s="6">
        <f t="shared" si="8"/>
        <v>0</v>
      </c>
      <c r="W26" s="6"/>
      <c r="X26" s="6">
        <f t="shared" si="9"/>
        <v>0</v>
      </c>
      <c r="Y26" s="10"/>
      <c r="Z26" s="10"/>
      <c r="AA26" s="10">
        <f t="shared" si="10"/>
        <v>0</v>
      </c>
      <c r="AB26" s="10"/>
      <c r="AC26" s="10">
        <f t="shared" si="11"/>
        <v>0</v>
      </c>
      <c r="AD26" s="10"/>
      <c r="AE26" s="10">
        <f t="shared" si="12"/>
        <v>0</v>
      </c>
      <c r="AF26" s="6"/>
      <c r="AG26" s="10">
        <f t="shared" si="13"/>
        <v>0</v>
      </c>
      <c r="AH26" s="6"/>
      <c r="AI26" s="10">
        <f t="shared" si="14"/>
        <v>0</v>
      </c>
    </row>
    <row r="27" spans="1:35" ht="53.25" customHeight="1" x14ac:dyDescent="0.2">
      <c r="A27" s="18" t="s">
        <v>26</v>
      </c>
      <c r="B27" s="8" t="s">
        <v>37</v>
      </c>
      <c r="C27" s="7">
        <f>C28</f>
        <v>-1377365</v>
      </c>
      <c r="D27" s="7">
        <f>D28</f>
        <v>-254137</v>
      </c>
      <c r="E27" s="6">
        <f t="shared" si="0"/>
        <v>-1631502</v>
      </c>
      <c r="F27" s="6">
        <f>F28</f>
        <v>0</v>
      </c>
      <c r="G27" s="6">
        <f t="shared" si="1"/>
        <v>-1631502</v>
      </c>
      <c r="H27" s="6">
        <f>H28</f>
        <v>0</v>
      </c>
      <c r="I27" s="6">
        <f t="shared" si="2"/>
        <v>-1631502</v>
      </c>
      <c r="J27" s="6">
        <f>J28</f>
        <v>0</v>
      </c>
      <c r="K27" s="6">
        <f t="shared" si="3"/>
        <v>-1631502</v>
      </c>
      <c r="L27" s="7">
        <f>L28</f>
        <v>0</v>
      </c>
      <c r="M27" s="6">
        <f t="shared" si="4"/>
        <v>-1631502</v>
      </c>
      <c r="N27" s="7">
        <f>N28</f>
        <v>0</v>
      </c>
      <c r="O27" s="7">
        <f>O28</f>
        <v>0</v>
      </c>
      <c r="P27" s="6">
        <f t="shared" si="5"/>
        <v>0</v>
      </c>
      <c r="Q27" s="6">
        <f>Q28</f>
        <v>0</v>
      </c>
      <c r="R27" s="6">
        <f t="shared" si="6"/>
        <v>0</v>
      </c>
      <c r="S27" s="6">
        <f>S28</f>
        <v>0</v>
      </c>
      <c r="T27" s="6">
        <f t="shared" si="7"/>
        <v>0</v>
      </c>
      <c r="U27" s="6">
        <f>U28</f>
        <v>0</v>
      </c>
      <c r="V27" s="6">
        <f t="shared" si="8"/>
        <v>0</v>
      </c>
      <c r="W27" s="7">
        <f>W28</f>
        <v>0</v>
      </c>
      <c r="X27" s="6">
        <f t="shared" si="9"/>
        <v>0</v>
      </c>
      <c r="Y27" s="10">
        <f>Y28</f>
        <v>0</v>
      </c>
      <c r="Z27" s="7">
        <f>Z28</f>
        <v>0</v>
      </c>
      <c r="AA27" s="10">
        <f t="shared" si="10"/>
        <v>0</v>
      </c>
      <c r="AB27" s="10">
        <f>AB28</f>
        <v>0</v>
      </c>
      <c r="AC27" s="10">
        <f t="shared" si="11"/>
        <v>0</v>
      </c>
      <c r="AD27" s="10">
        <f>AD28</f>
        <v>0</v>
      </c>
      <c r="AE27" s="10">
        <f t="shared" si="12"/>
        <v>0</v>
      </c>
      <c r="AF27" s="6">
        <f>AF28</f>
        <v>0</v>
      </c>
      <c r="AG27" s="10">
        <f t="shared" si="13"/>
        <v>0</v>
      </c>
      <c r="AH27" s="7">
        <f>AH28</f>
        <v>0</v>
      </c>
      <c r="AI27" s="10">
        <f t="shared" si="14"/>
        <v>0</v>
      </c>
    </row>
    <row r="28" spans="1:35" ht="59.25" customHeight="1" x14ac:dyDescent="0.2">
      <c r="A28" s="18" t="s">
        <v>28</v>
      </c>
      <c r="B28" s="8" t="s">
        <v>38</v>
      </c>
      <c r="C28" s="10">
        <v>-1377365</v>
      </c>
      <c r="D28" s="10">
        <v>-254137</v>
      </c>
      <c r="E28" s="6">
        <f t="shared" si="0"/>
        <v>-1631502</v>
      </c>
      <c r="F28" s="6"/>
      <c r="G28" s="6">
        <f t="shared" si="1"/>
        <v>-1631502</v>
      </c>
      <c r="H28" s="6"/>
      <c r="I28" s="6">
        <f t="shared" si="2"/>
        <v>-1631502</v>
      </c>
      <c r="J28" s="6"/>
      <c r="K28" s="6">
        <f t="shared" si="3"/>
        <v>-1631502</v>
      </c>
      <c r="L28" s="6"/>
      <c r="M28" s="6">
        <f t="shared" si="4"/>
        <v>-1631502</v>
      </c>
      <c r="N28" s="10"/>
      <c r="O28" s="10"/>
      <c r="P28" s="6">
        <f t="shared" si="5"/>
        <v>0</v>
      </c>
      <c r="Q28" s="6"/>
      <c r="R28" s="6">
        <f t="shared" si="6"/>
        <v>0</v>
      </c>
      <c r="S28" s="6"/>
      <c r="T28" s="6">
        <f t="shared" si="7"/>
        <v>0</v>
      </c>
      <c r="U28" s="6"/>
      <c r="V28" s="6">
        <f t="shared" si="8"/>
        <v>0</v>
      </c>
      <c r="W28" s="6"/>
      <c r="X28" s="6">
        <f t="shared" si="9"/>
        <v>0</v>
      </c>
      <c r="Y28" s="10"/>
      <c r="Z28" s="10"/>
      <c r="AA28" s="10">
        <f t="shared" si="10"/>
        <v>0</v>
      </c>
      <c r="AB28" s="10"/>
      <c r="AC28" s="10">
        <f t="shared" si="11"/>
        <v>0</v>
      </c>
      <c r="AD28" s="10"/>
      <c r="AE28" s="10">
        <f t="shared" si="12"/>
        <v>0</v>
      </c>
      <c r="AF28" s="6"/>
      <c r="AG28" s="10">
        <f t="shared" si="13"/>
        <v>0</v>
      </c>
      <c r="AH28" s="6"/>
      <c r="AI28" s="10">
        <f t="shared" si="14"/>
        <v>0</v>
      </c>
    </row>
    <row r="29" spans="1:35" ht="35.25" customHeight="1" x14ac:dyDescent="0.2">
      <c r="A29" s="4" t="s">
        <v>17</v>
      </c>
      <c r="B29" s="8" t="s">
        <v>44</v>
      </c>
      <c r="C29" s="6">
        <f>C30+C34</f>
        <v>0</v>
      </c>
      <c r="D29" s="6">
        <f>D30+D34</f>
        <v>0</v>
      </c>
      <c r="E29" s="6">
        <f t="shared" si="0"/>
        <v>0</v>
      </c>
      <c r="F29" s="6">
        <f>F30+F34</f>
        <v>0</v>
      </c>
      <c r="G29" s="6">
        <f t="shared" si="1"/>
        <v>0</v>
      </c>
      <c r="H29" s="6">
        <f>H30+H34</f>
        <v>242991</v>
      </c>
      <c r="I29" s="6">
        <f t="shared" si="2"/>
        <v>242991</v>
      </c>
      <c r="J29" s="6">
        <f>J30+J34</f>
        <v>227747.5</v>
      </c>
      <c r="K29" s="6">
        <f t="shared" si="3"/>
        <v>470738.5</v>
      </c>
      <c r="L29" s="6">
        <f>L30+L34</f>
        <v>0</v>
      </c>
      <c r="M29" s="6">
        <f t="shared" si="4"/>
        <v>470738.5</v>
      </c>
      <c r="N29" s="6">
        <f>N30+N34</f>
        <v>0</v>
      </c>
      <c r="O29" s="6">
        <f>O30+O34</f>
        <v>0</v>
      </c>
      <c r="P29" s="6">
        <f t="shared" si="5"/>
        <v>0</v>
      </c>
      <c r="Q29" s="6">
        <f>Q30+Q34</f>
        <v>0</v>
      </c>
      <c r="R29" s="6">
        <f t="shared" si="6"/>
        <v>0</v>
      </c>
      <c r="S29" s="6">
        <f>S30+S34</f>
        <v>0</v>
      </c>
      <c r="T29" s="6">
        <f t="shared" si="7"/>
        <v>0</v>
      </c>
      <c r="U29" s="6">
        <f>U30+U34</f>
        <v>0</v>
      </c>
      <c r="V29" s="6">
        <f t="shared" si="8"/>
        <v>0</v>
      </c>
      <c r="W29" s="6">
        <f>W30+W34</f>
        <v>0</v>
      </c>
      <c r="X29" s="6">
        <f t="shared" si="9"/>
        <v>0</v>
      </c>
      <c r="Y29" s="10">
        <f>Y30+Y34</f>
        <v>0</v>
      </c>
      <c r="Z29" s="6">
        <f>Z30+Z34</f>
        <v>0</v>
      </c>
      <c r="AA29" s="10">
        <f t="shared" si="10"/>
        <v>0</v>
      </c>
      <c r="AB29" s="10">
        <f>AB30+AB34</f>
        <v>0</v>
      </c>
      <c r="AC29" s="10">
        <f t="shared" si="11"/>
        <v>0</v>
      </c>
      <c r="AD29" s="10">
        <f>AD30+AD34</f>
        <v>0</v>
      </c>
      <c r="AE29" s="10">
        <f t="shared" si="12"/>
        <v>0</v>
      </c>
      <c r="AF29" s="6">
        <f>AF30+AF34</f>
        <v>0</v>
      </c>
      <c r="AG29" s="10">
        <f t="shared" si="13"/>
        <v>0</v>
      </c>
      <c r="AH29" s="6">
        <f>AH30+AH34</f>
        <v>0</v>
      </c>
      <c r="AI29" s="10">
        <f t="shared" si="14"/>
        <v>0</v>
      </c>
    </row>
    <row r="30" spans="1:35" ht="24" customHeight="1" x14ac:dyDescent="0.2">
      <c r="A30" s="4" t="s">
        <v>18</v>
      </c>
      <c r="B30" s="8" t="s">
        <v>0</v>
      </c>
      <c r="C30" s="6">
        <f>C31</f>
        <v>-19508288.899999999</v>
      </c>
      <c r="D30" s="6">
        <f>D31</f>
        <v>-3764703.8</v>
      </c>
      <c r="E30" s="6">
        <f t="shared" si="0"/>
        <v>-23272992.699999999</v>
      </c>
      <c r="F30" s="6">
        <f>F31</f>
        <v>-39689.5</v>
      </c>
      <c r="G30" s="6">
        <f t="shared" si="1"/>
        <v>-23312682.199999999</v>
      </c>
      <c r="H30" s="6">
        <f>H31</f>
        <v>-358119.7</v>
      </c>
      <c r="I30" s="6">
        <f t="shared" si="2"/>
        <v>-23670801.899999999</v>
      </c>
      <c r="J30" s="6">
        <f>J31</f>
        <v>-1339439.6000000001</v>
      </c>
      <c r="K30" s="6">
        <f t="shared" si="3"/>
        <v>-25010241.5</v>
      </c>
      <c r="L30" s="6">
        <f>L31</f>
        <v>-218223.5</v>
      </c>
      <c r="M30" s="6">
        <f t="shared" si="4"/>
        <v>-25228465</v>
      </c>
      <c r="N30" s="6">
        <f>N31</f>
        <v>-16247711</v>
      </c>
      <c r="O30" s="6">
        <f>O31</f>
        <v>-884491.8</v>
      </c>
      <c r="P30" s="6">
        <f t="shared" si="5"/>
        <v>-17132202.800000001</v>
      </c>
      <c r="Q30" s="6">
        <f>Q31</f>
        <v>0</v>
      </c>
      <c r="R30" s="6">
        <f t="shared" si="6"/>
        <v>-17132202.800000001</v>
      </c>
      <c r="S30" s="6">
        <f>S31</f>
        <v>0</v>
      </c>
      <c r="T30" s="6">
        <f t="shared" si="7"/>
        <v>-17132202.800000001</v>
      </c>
      <c r="U30" s="6">
        <f>U31</f>
        <v>-1489541</v>
      </c>
      <c r="V30" s="6">
        <f t="shared" si="8"/>
        <v>-18621743.800000001</v>
      </c>
      <c r="W30" s="6">
        <f>W31</f>
        <v>98071.6</v>
      </c>
      <c r="X30" s="6">
        <f t="shared" si="9"/>
        <v>-18523672.199999999</v>
      </c>
      <c r="Y30" s="10">
        <f>Y31</f>
        <v>-14836285.800000001</v>
      </c>
      <c r="Z30" s="6">
        <f>Z31</f>
        <v>-850949.9</v>
      </c>
      <c r="AA30" s="10">
        <f t="shared" si="10"/>
        <v>-15687235.699999999</v>
      </c>
      <c r="AB30" s="10">
        <f>AB31</f>
        <v>0</v>
      </c>
      <c r="AC30" s="10">
        <f t="shared" si="11"/>
        <v>-15687235.699999999</v>
      </c>
      <c r="AD30" s="10">
        <f>AD31</f>
        <v>0</v>
      </c>
      <c r="AE30" s="10">
        <f t="shared" si="12"/>
        <v>-15687235.699999999</v>
      </c>
      <c r="AF30" s="6">
        <f>AF31</f>
        <v>-414595</v>
      </c>
      <c r="AG30" s="10">
        <f t="shared" si="13"/>
        <v>-16101830.699999999</v>
      </c>
      <c r="AH30" s="6">
        <f>AH31</f>
        <v>220821.6</v>
      </c>
      <c r="AI30" s="10">
        <f t="shared" si="14"/>
        <v>-15881009.1</v>
      </c>
    </row>
    <row r="31" spans="1:35" ht="24" customHeight="1" x14ac:dyDescent="0.2">
      <c r="A31" s="4" t="s">
        <v>19</v>
      </c>
      <c r="B31" s="8" t="s">
        <v>11</v>
      </c>
      <c r="C31" s="6">
        <f>C33</f>
        <v>-19508288.899999999</v>
      </c>
      <c r="D31" s="6">
        <f>D33</f>
        <v>-3764703.8</v>
      </c>
      <c r="E31" s="6">
        <f t="shared" si="0"/>
        <v>-23272992.699999999</v>
      </c>
      <c r="F31" s="6">
        <f>F33</f>
        <v>-39689.5</v>
      </c>
      <c r="G31" s="6">
        <f t="shared" si="1"/>
        <v>-23312682.199999999</v>
      </c>
      <c r="H31" s="6">
        <f>H33</f>
        <v>-358119.7</v>
      </c>
      <c r="I31" s="6">
        <f t="shared" si="2"/>
        <v>-23670801.899999999</v>
      </c>
      <c r="J31" s="6">
        <f>J33</f>
        <v>-1339439.6000000001</v>
      </c>
      <c r="K31" s="6">
        <f t="shared" si="3"/>
        <v>-25010241.5</v>
      </c>
      <c r="L31" s="6">
        <f>L32</f>
        <v>-218223.5</v>
      </c>
      <c r="M31" s="6">
        <f t="shared" si="4"/>
        <v>-25228465</v>
      </c>
      <c r="N31" s="6">
        <f>N33</f>
        <v>-16247711</v>
      </c>
      <c r="O31" s="6">
        <f>O33</f>
        <v>-884491.8</v>
      </c>
      <c r="P31" s="6">
        <f t="shared" si="5"/>
        <v>-17132202.800000001</v>
      </c>
      <c r="Q31" s="6">
        <f>Q33</f>
        <v>0</v>
      </c>
      <c r="R31" s="6">
        <f t="shared" si="6"/>
        <v>-17132202.800000001</v>
      </c>
      <c r="S31" s="6">
        <f>S33</f>
        <v>0</v>
      </c>
      <c r="T31" s="6">
        <f t="shared" si="7"/>
        <v>-17132202.800000001</v>
      </c>
      <c r="U31" s="6">
        <f>U33</f>
        <v>-1489541</v>
      </c>
      <c r="V31" s="6">
        <f t="shared" si="8"/>
        <v>-18621743.800000001</v>
      </c>
      <c r="W31" s="6">
        <f>W32</f>
        <v>98071.6</v>
      </c>
      <c r="X31" s="6">
        <f t="shared" si="9"/>
        <v>-18523672.199999999</v>
      </c>
      <c r="Y31" s="10">
        <f>Y33</f>
        <v>-14836285.800000001</v>
      </c>
      <c r="Z31" s="6">
        <f>Z33</f>
        <v>-850949.9</v>
      </c>
      <c r="AA31" s="10">
        <f t="shared" si="10"/>
        <v>-15687235.699999999</v>
      </c>
      <c r="AB31" s="10">
        <f>AB33</f>
        <v>0</v>
      </c>
      <c r="AC31" s="10">
        <f t="shared" si="11"/>
        <v>-15687235.699999999</v>
      </c>
      <c r="AD31" s="10">
        <f>AD33</f>
        <v>0</v>
      </c>
      <c r="AE31" s="10">
        <f t="shared" si="12"/>
        <v>-15687235.699999999</v>
      </c>
      <c r="AF31" s="6">
        <f>AF33</f>
        <v>-414595</v>
      </c>
      <c r="AG31" s="10">
        <f t="shared" si="13"/>
        <v>-16101830.699999999</v>
      </c>
      <c r="AH31" s="6">
        <f>AH32</f>
        <v>220821.6</v>
      </c>
      <c r="AI31" s="10">
        <f t="shared" si="14"/>
        <v>-15881009.1</v>
      </c>
    </row>
    <row r="32" spans="1:35" ht="27.75" customHeight="1" x14ac:dyDescent="0.2">
      <c r="A32" s="4" t="s">
        <v>9</v>
      </c>
      <c r="B32" s="8" t="s">
        <v>10</v>
      </c>
      <c r="C32" s="6">
        <f>C33</f>
        <v>-19508288.899999999</v>
      </c>
      <c r="D32" s="6">
        <f>D33</f>
        <v>-3764703.8</v>
      </c>
      <c r="E32" s="6">
        <f t="shared" si="0"/>
        <v>-23272992.699999999</v>
      </c>
      <c r="F32" s="6">
        <f>F33</f>
        <v>-39689.5</v>
      </c>
      <c r="G32" s="6">
        <f t="shared" si="1"/>
        <v>-23312682.199999999</v>
      </c>
      <c r="H32" s="6">
        <f>H33</f>
        <v>-358119.7</v>
      </c>
      <c r="I32" s="6">
        <f t="shared" si="2"/>
        <v>-23670801.899999999</v>
      </c>
      <c r="J32" s="6">
        <f>J33</f>
        <v>-1339439.6000000001</v>
      </c>
      <c r="K32" s="6">
        <f t="shared" si="3"/>
        <v>-25010241.5</v>
      </c>
      <c r="L32" s="6">
        <f>L33</f>
        <v>-218223.5</v>
      </c>
      <c r="M32" s="6">
        <f t="shared" si="4"/>
        <v>-25228465</v>
      </c>
      <c r="N32" s="6">
        <f>N33</f>
        <v>-16247711</v>
      </c>
      <c r="O32" s="6">
        <f>O33</f>
        <v>-884491.8</v>
      </c>
      <c r="P32" s="6">
        <f t="shared" si="5"/>
        <v>-17132202.800000001</v>
      </c>
      <c r="Q32" s="6">
        <f>Q33</f>
        <v>0</v>
      </c>
      <c r="R32" s="6">
        <f t="shared" si="6"/>
        <v>-17132202.800000001</v>
      </c>
      <c r="S32" s="6">
        <f>S33</f>
        <v>0</v>
      </c>
      <c r="T32" s="6">
        <f t="shared" si="7"/>
        <v>-17132202.800000001</v>
      </c>
      <c r="U32" s="6">
        <f>U33</f>
        <v>-1489541</v>
      </c>
      <c r="V32" s="6">
        <f t="shared" si="8"/>
        <v>-18621743.800000001</v>
      </c>
      <c r="W32" s="6">
        <f>W33</f>
        <v>98071.6</v>
      </c>
      <c r="X32" s="6">
        <f t="shared" si="9"/>
        <v>-18523672.199999999</v>
      </c>
      <c r="Y32" s="10">
        <f>Y33</f>
        <v>-14836285.800000001</v>
      </c>
      <c r="Z32" s="6">
        <f>Z33</f>
        <v>-850949.9</v>
      </c>
      <c r="AA32" s="10">
        <f t="shared" si="10"/>
        <v>-15687235.699999999</v>
      </c>
      <c r="AB32" s="10">
        <f>AB33</f>
        <v>0</v>
      </c>
      <c r="AC32" s="10">
        <f t="shared" si="11"/>
        <v>-15687235.699999999</v>
      </c>
      <c r="AD32" s="10">
        <f>AD33</f>
        <v>0</v>
      </c>
      <c r="AE32" s="10">
        <f t="shared" si="12"/>
        <v>-15687235.699999999</v>
      </c>
      <c r="AF32" s="6">
        <f>AF33</f>
        <v>-414595</v>
      </c>
      <c r="AG32" s="10">
        <f t="shared" si="13"/>
        <v>-16101830.699999999</v>
      </c>
      <c r="AH32" s="6">
        <f>AH33</f>
        <v>220821.6</v>
      </c>
      <c r="AI32" s="10">
        <f t="shared" si="14"/>
        <v>-15881009.1</v>
      </c>
    </row>
    <row r="33" spans="1:35" ht="39.75" customHeight="1" x14ac:dyDescent="0.2">
      <c r="A33" s="4" t="s">
        <v>12</v>
      </c>
      <c r="B33" s="8" t="s">
        <v>13</v>
      </c>
      <c r="C33" s="6">
        <v>-19508288.899999999</v>
      </c>
      <c r="D33" s="6">
        <v>-3764703.8</v>
      </c>
      <c r="E33" s="6">
        <f t="shared" si="0"/>
        <v>-23272992.699999999</v>
      </c>
      <c r="F33" s="6">
        <v>-39689.5</v>
      </c>
      <c r="G33" s="6">
        <f t="shared" si="1"/>
        <v>-23312682.199999999</v>
      </c>
      <c r="H33" s="6">
        <v>-358119.7</v>
      </c>
      <c r="I33" s="6">
        <f t="shared" si="2"/>
        <v>-23670801.899999999</v>
      </c>
      <c r="J33" s="6">
        <v>-1339439.6000000001</v>
      </c>
      <c r="K33" s="6">
        <f t="shared" si="3"/>
        <v>-25010241.5</v>
      </c>
      <c r="L33" s="6">
        <v>-218223.5</v>
      </c>
      <c r="M33" s="6">
        <f t="shared" si="4"/>
        <v>-25228465</v>
      </c>
      <c r="N33" s="6">
        <v>-16247711</v>
      </c>
      <c r="O33" s="6">
        <v>-884491.8</v>
      </c>
      <c r="P33" s="6">
        <f t="shared" si="5"/>
        <v>-17132202.800000001</v>
      </c>
      <c r="Q33" s="6"/>
      <c r="R33" s="6">
        <f t="shared" si="6"/>
        <v>-17132202.800000001</v>
      </c>
      <c r="S33" s="6"/>
      <c r="T33" s="6">
        <f t="shared" si="7"/>
        <v>-17132202.800000001</v>
      </c>
      <c r="U33" s="6">
        <v>-1489541</v>
      </c>
      <c r="V33" s="6">
        <f t="shared" si="8"/>
        <v>-18621743.800000001</v>
      </c>
      <c r="W33" s="6">
        <v>98071.6</v>
      </c>
      <c r="X33" s="6">
        <f t="shared" si="9"/>
        <v>-18523672.199999999</v>
      </c>
      <c r="Y33" s="10">
        <v>-14836285.800000001</v>
      </c>
      <c r="Z33" s="6">
        <v>-850949.9</v>
      </c>
      <c r="AA33" s="10">
        <f t="shared" si="10"/>
        <v>-15687235.699999999</v>
      </c>
      <c r="AB33" s="10"/>
      <c r="AC33" s="10">
        <f t="shared" si="11"/>
        <v>-15687235.699999999</v>
      </c>
      <c r="AD33" s="10"/>
      <c r="AE33" s="10">
        <f t="shared" si="12"/>
        <v>-15687235.699999999</v>
      </c>
      <c r="AF33" s="6">
        <v>-414595</v>
      </c>
      <c r="AG33" s="10">
        <f t="shared" si="13"/>
        <v>-16101830.699999999</v>
      </c>
      <c r="AH33" s="6">
        <v>220821.6</v>
      </c>
      <c r="AI33" s="10">
        <f t="shared" si="14"/>
        <v>-15881009.1</v>
      </c>
    </row>
    <row r="34" spans="1:35" ht="24" customHeight="1" x14ac:dyDescent="0.2">
      <c r="A34" s="4" t="s">
        <v>20</v>
      </c>
      <c r="B34" s="8" t="s">
        <v>1</v>
      </c>
      <c r="C34" s="6">
        <f>SUM(C35)</f>
        <v>19508288.899999999</v>
      </c>
      <c r="D34" s="6">
        <f>SUM(D35)</f>
        <v>3764703.8</v>
      </c>
      <c r="E34" s="6">
        <f t="shared" si="0"/>
        <v>23272992.699999999</v>
      </c>
      <c r="F34" s="6">
        <f>SUM(F35)</f>
        <v>39689.5</v>
      </c>
      <c r="G34" s="6">
        <f t="shared" si="1"/>
        <v>23312682.199999999</v>
      </c>
      <c r="H34" s="6">
        <f>SUM(H35)</f>
        <v>601110.69999999995</v>
      </c>
      <c r="I34" s="6">
        <f t="shared" si="2"/>
        <v>23913792.899999999</v>
      </c>
      <c r="J34" s="6">
        <f>SUM(J35)</f>
        <v>1567187.1</v>
      </c>
      <c r="K34" s="6">
        <f t="shared" si="3"/>
        <v>25480980</v>
      </c>
      <c r="L34" s="6">
        <f>SUM(L35)</f>
        <v>218223.5</v>
      </c>
      <c r="M34" s="6">
        <f t="shared" si="4"/>
        <v>25699203.5</v>
      </c>
      <c r="N34" s="6">
        <f>SUM(N35)</f>
        <v>16247711</v>
      </c>
      <c r="O34" s="6">
        <f>SUM(O35)</f>
        <v>884491.8</v>
      </c>
      <c r="P34" s="6">
        <f t="shared" si="5"/>
        <v>17132202.800000001</v>
      </c>
      <c r="Q34" s="6">
        <f>SUM(Q35)</f>
        <v>0</v>
      </c>
      <c r="R34" s="6">
        <f t="shared" si="6"/>
        <v>17132202.800000001</v>
      </c>
      <c r="S34" s="6">
        <f>SUM(S35)</f>
        <v>0</v>
      </c>
      <c r="T34" s="6">
        <f t="shared" si="7"/>
        <v>17132202.800000001</v>
      </c>
      <c r="U34" s="6">
        <f>SUM(U35)</f>
        <v>1489541</v>
      </c>
      <c r="V34" s="6">
        <f t="shared" si="8"/>
        <v>18621743.800000001</v>
      </c>
      <c r="W34" s="6">
        <f>SUM(W35)</f>
        <v>-98071.6</v>
      </c>
      <c r="X34" s="6">
        <f t="shared" si="9"/>
        <v>18523672.199999999</v>
      </c>
      <c r="Y34" s="10">
        <f>SUM(Y35)</f>
        <v>14836285.800000001</v>
      </c>
      <c r="Z34" s="6">
        <f>SUM(Z35)</f>
        <v>850949.9</v>
      </c>
      <c r="AA34" s="10">
        <f t="shared" si="10"/>
        <v>15687235.699999999</v>
      </c>
      <c r="AB34" s="10">
        <f>SUM(AB35)</f>
        <v>0</v>
      </c>
      <c r="AC34" s="10">
        <f t="shared" si="11"/>
        <v>15687235.699999999</v>
      </c>
      <c r="AD34" s="10">
        <f>SUM(AD35)</f>
        <v>0</v>
      </c>
      <c r="AE34" s="10">
        <f t="shared" si="12"/>
        <v>15687235.699999999</v>
      </c>
      <c r="AF34" s="6">
        <f>SUM(AF35)</f>
        <v>414595</v>
      </c>
      <c r="AG34" s="10">
        <f t="shared" si="13"/>
        <v>16101830.699999999</v>
      </c>
      <c r="AH34" s="6">
        <f>SUM(AH35)</f>
        <v>-220821.6</v>
      </c>
      <c r="AI34" s="10">
        <f t="shared" si="14"/>
        <v>15881009.1</v>
      </c>
    </row>
    <row r="35" spans="1:35" ht="24" customHeight="1" x14ac:dyDescent="0.2">
      <c r="A35" s="4" t="s">
        <v>21</v>
      </c>
      <c r="B35" s="8" t="s">
        <v>3</v>
      </c>
      <c r="C35" s="6">
        <f t="shared" ref="C35:AF36" si="15">C36</f>
        <v>19508288.899999999</v>
      </c>
      <c r="D35" s="6">
        <f t="shared" si="15"/>
        <v>3764703.8</v>
      </c>
      <c r="E35" s="6">
        <f t="shared" si="0"/>
        <v>23272992.699999999</v>
      </c>
      <c r="F35" s="6">
        <f t="shared" si="15"/>
        <v>39689.5</v>
      </c>
      <c r="G35" s="6">
        <f t="shared" si="1"/>
        <v>23312682.199999999</v>
      </c>
      <c r="H35" s="6">
        <f t="shared" si="15"/>
        <v>601110.69999999995</v>
      </c>
      <c r="I35" s="6">
        <f t="shared" si="2"/>
        <v>23913792.899999999</v>
      </c>
      <c r="J35" s="6">
        <f t="shared" si="15"/>
        <v>1567187.1</v>
      </c>
      <c r="K35" s="6">
        <f t="shared" si="3"/>
        <v>25480980</v>
      </c>
      <c r="L35" s="6">
        <f>L36</f>
        <v>218223.5</v>
      </c>
      <c r="M35" s="6">
        <f t="shared" si="4"/>
        <v>25699203.5</v>
      </c>
      <c r="N35" s="6">
        <f t="shared" si="15"/>
        <v>16247711</v>
      </c>
      <c r="O35" s="6">
        <f t="shared" si="15"/>
        <v>884491.8</v>
      </c>
      <c r="P35" s="6">
        <f t="shared" si="5"/>
        <v>17132202.800000001</v>
      </c>
      <c r="Q35" s="6">
        <f t="shared" si="15"/>
        <v>0</v>
      </c>
      <c r="R35" s="6">
        <f t="shared" si="6"/>
        <v>17132202.800000001</v>
      </c>
      <c r="S35" s="6">
        <f t="shared" si="15"/>
        <v>0</v>
      </c>
      <c r="T35" s="6">
        <f t="shared" si="7"/>
        <v>17132202.800000001</v>
      </c>
      <c r="U35" s="6">
        <f t="shared" si="15"/>
        <v>1489541</v>
      </c>
      <c r="V35" s="6">
        <f t="shared" si="8"/>
        <v>18621743.800000001</v>
      </c>
      <c r="W35" s="6">
        <f>W36</f>
        <v>-98071.6</v>
      </c>
      <c r="X35" s="6">
        <f t="shared" si="9"/>
        <v>18523672.199999999</v>
      </c>
      <c r="Y35" s="10">
        <f t="shared" si="15"/>
        <v>14836285.800000001</v>
      </c>
      <c r="Z35" s="6">
        <f t="shared" si="15"/>
        <v>850949.9</v>
      </c>
      <c r="AA35" s="10">
        <f t="shared" si="10"/>
        <v>15687235.699999999</v>
      </c>
      <c r="AB35" s="10">
        <f t="shared" si="15"/>
        <v>0</v>
      </c>
      <c r="AC35" s="10">
        <f t="shared" si="11"/>
        <v>15687235.699999999</v>
      </c>
      <c r="AD35" s="10">
        <f t="shared" si="15"/>
        <v>0</v>
      </c>
      <c r="AE35" s="10">
        <f t="shared" si="12"/>
        <v>15687235.699999999</v>
      </c>
      <c r="AF35" s="6">
        <f t="shared" si="15"/>
        <v>414595</v>
      </c>
      <c r="AG35" s="10">
        <f t="shared" si="13"/>
        <v>16101830.699999999</v>
      </c>
      <c r="AH35" s="6">
        <f>AH36</f>
        <v>-220821.6</v>
      </c>
      <c r="AI35" s="10">
        <f t="shared" si="14"/>
        <v>15881009.1</v>
      </c>
    </row>
    <row r="36" spans="1:35" ht="27.75" customHeight="1" x14ac:dyDescent="0.2">
      <c r="A36" s="4" t="s">
        <v>6</v>
      </c>
      <c r="B36" s="8" t="s">
        <v>2</v>
      </c>
      <c r="C36" s="6">
        <f t="shared" si="15"/>
        <v>19508288.899999999</v>
      </c>
      <c r="D36" s="6">
        <f t="shared" si="15"/>
        <v>3764703.8</v>
      </c>
      <c r="E36" s="6">
        <f t="shared" si="0"/>
        <v>23272992.699999999</v>
      </c>
      <c r="F36" s="6">
        <f t="shared" si="15"/>
        <v>39689.5</v>
      </c>
      <c r="G36" s="6">
        <f t="shared" si="1"/>
        <v>23312682.199999999</v>
      </c>
      <c r="H36" s="6">
        <f t="shared" si="15"/>
        <v>601110.69999999995</v>
      </c>
      <c r="I36" s="6">
        <f t="shared" si="2"/>
        <v>23913792.899999999</v>
      </c>
      <c r="J36" s="6">
        <f t="shared" si="15"/>
        <v>1567187.1</v>
      </c>
      <c r="K36" s="6">
        <f t="shared" si="3"/>
        <v>25480980</v>
      </c>
      <c r="L36" s="6">
        <f>L37</f>
        <v>218223.5</v>
      </c>
      <c r="M36" s="6">
        <f t="shared" si="4"/>
        <v>25699203.5</v>
      </c>
      <c r="N36" s="6">
        <f t="shared" si="15"/>
        <v>16247711</v>
      </c>
      <c r="O36" s="6">
        <f t="shared" si="15"/>
        <v>884491.8</v>
      </c>
      <c r="P36" s="6">
        <f t="shared" si="5"/>
        <v>17132202.800000001</v>
      </c>
      <c r="Q36" s="6">
        <f t="shared" si="15"/>
        <v>0</v>
      </c>
      <c r="R36" s="6">
        <f t="shared" si="6"/>
        <v>17132202.800000001</v>
      </c>
      <c r="S36" s="6">
        <f t="shared" si="15"/>
        <v>0</v>
      </c>
      <c r="T36" s="6">
        <f t="shared" si="7"/>
        <v>17132202.800000001</v>
      </c>
      <c r="U36" s="6">
        <f t="shared" si="15"/>
        <v>1489541</v>
      </c>
      <c r="V36" s="6">
        <f t="shared" si="8"/>
        <v>18621743.800000001</v>
      </c>
      <c r="W36" s="6">
        <f>W37</f>
        <v>-98071.6</v>
      </c>
      <c r="X36" s="6">
        <f t="shared" si="9"/>
        <v>18523672.199999999</v>
      </c>
      <c r="Y36" s="10">
        <f t="shared" si="15"/>
        <v>14836285.800000001</v>
      </c>
      <c r="Z36" s="6">
        <f t="shared" si="15"/>
        <v>850949.9</v>
      </c>
      <c r="AA36" s="10">
        <f t="shared" si="10"/>
        <v>15687235.699999999</v>
      </c>
      <c r="AB36" s="10">
        <f t="shared" si="15"/>
        <v>0</v>
      </c>
      <c r="AC36" s="10">
        <f t="shared" si="11"/>
        <v>15687235.699999999</v>
      </c>
      <c r="AD36" s="10">
        <f t="shared" si="15"/>
        <v>0</v>
      </c>
      <c r="AE36" s="10">
        <f t="shared" si="12"/>
        <v>15687235.699999999</v>
      </c>
      <c r="AF36" s="6">
        <f t="shared" si="15"/>
        <v>414595</v>
      </c>
      <c r="AG36" s="10">
        <f t="shared" si="13"/>
        <v>16101830.699999999</v>
      </c>
      <c r="AH36" s="6">
        <f>AH37</f>
        <v>-220821.6</v>
      </c>
      <c r="AI36" s="10">
        <f t="shared" si="14"/>
        <v>15881009.1</v>
      </c>
    </row>
    <row r="37" spans="1:35" ht="41.25" customHeight="1" x14ac:dyDescent="0.2">
      <c r="A37" s="4" t="s">
        <v>8</v>
      </c>
      <c r="B37" s="8" t="s">
        <v>31</v>
      </c>
      <c r="C37" s="7">
        <v>19508288.899999999</v>
      </c>
      <c r="D37" s="7">
        <v>3764703.8</v>
      </c>
      <c r="E37" s="6">
        <f t="shared" si="0"/>
        <v>23272992.699999999</v>
      </c>
      <c r="F37" s="6">
        <v>39689.5</v>
      </c>
      <c r="G37" s="6">
        <f t="shared" si="1"/>
        <v>23312682.199999999</v>
      </c>
      <c r="H37" s="6">
        <v>601110.69999999995</v>
      </c>
      <c r="I37" s="6">
        <f t="shared" si="2"/>
        <v>23913792.899999999</v>
      </c>
      <c r="J37" s="6">
        <v>1567187.1</v>
      </c>
      <c r="K37" s="6">
        <f t="shared" si="3"/>
        <v>25480980</v>
      </c>
      <c r="L37" s="6">
        <v>218223.5</v>
      </c>
      <c r="M37" s="6">
        <f t="shared" si="4"/>
        <v>25699203.5</v>
      </c>
      <c r="N37" s="7">
        <v>16247711</v>
      </c>
      <c r="O37" s="7">
        <v>884491.8</v>
      </c>
      <c r="P37" s="6">
        <f t="shared" si="5"/>
        <v>17132202.800000001</v>
      </c>
      <c r="Q37" s="6"/>
      <c r="R37" s="6">
        <f t="shared" si="6"/>
        <v>17132202.800000001</v>
      </c>
      <c r="S37" s="6"/>
      <c r="T37" s="6">
        <f t="shared" si="7"/>
        <v>17132202.800000001</v>
      </c>
      <c r="U37" s="6">
        <v>1489541</v>
      </c>
      <c r="V37" s="6">
        <f t="shared" si="8"/>
        <v>18621743.800000001</v>
      </c>
      <c r="W37" s="6">
        <v>-98071.6</v>
      </c>
      <c r="X37" s="6">
        <f t="shared" si="9"/>
        <v>18523672.199999999</v>
      </c>
      <c r="Y37" s="10">
        <v>14836285.800000001</v>
      </c>
      <c r="Z37" s="7">
        <v>850949.9</v>
      </c>
      <c r="AA37" s="10">
        <f t="shared" si="10"/>
        <v>15687235.699999999</v>
      </c>
      <c r="AB37" s="10"/>
      <c r="AC37" s="10">
        <f t="shared" si="11"/>
        <v>15687235.699999999</v>
      </c>
      <c r="AD37" s="10"/>
      <c r="AE37" s="10">
        <f t="shared" si="12"/>
        <v>15687235.699999999</v>
      </c>
      <c r="AF37" s="6">
        <v>414595</v>
      </c>
      <c r="AG37" s="10">
        <f t="shared" si="13"/>
        <v>16101830.699999999</v>
      </c>
      <c r="AH37" s="6">
        <v>-220821.6</v>
      </c>
      <c r="AI37" s="10">
        <f t="shared" si="14"/>
        <v>15881009.1</v>
      </c>
    </row>
    <row r="38" spans="1:35" x14ac:dyDescent="0.2">
      <c r="B38" s="3"/>
    </row>
    <row r="39" spans="1:35" x14ac:dyDescent="0.2">
      <c r="B39" s="3"/>
      <c r="M39" s="5"/>
    </row>
    <row r="40" spans="1:35" x14ac:dyDescent="0.2">
      <c r="B40" s="3"/>
      <c r="M40" s="5"/>
    </row>
    <row r="41" spans="1:35" x14ac:dyDescent="0.2">
      <c r="B41" s="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5" x14ac:dyDescent="0.2">
      <c r="B42" s="3"/>
    </row>
    <row r="43" spans="1:35" x14ac:dyDescent="0.2">
      <c r="B43" s="3"/>
      <c r="M43" s="5"/>
    </row>
    <row r="44" spans="1:35" x14ac:dyDescent="0.2">
      <c r="B44" s="3"/>
    </row>
    <row r="45" spans="1:35" x14ac:dyDescent="0.2">
      <c r="B45" s="3"/>
    </row>
    <row r="46" spans="1:35" x14ac:dyDescent="0.2">
      <c r="B46" s="3"/>
    </row>
    <row r="47" spans="1:35" x14ac:dyDescent="0.2">
      <c r="B47" s="3"/>
    </row>
    <row r="48" spans="1:35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</sheetData>
  <sheetProtection selectLockedCells="1" selectUnlockedCells="1"/>
  <mergeCells count="13">
    <mergeCell ref="T6:AI6"/>
    <mergeCell ref="T7:AI7"/>
    <mergeCell ref="T8:AI8"/>
    <mergeCell ref="T9:AI9"/>
    <mergeCell ref="T1:AI1"/>
    <mergeCell ref="T2:AI2"/>
    <mergeCell ref="T3:AI3"/>
    <mergeCell ref="T4:AI4"/>
    <mergeCell ref="A15:A16"/>
    <mergeCell ref="B15:B16"/>
    <mergeCell ref="C15:AI15"/>
    <mergeCell ref="A11:AI11"/>
    <mergeCell ref="A12:AI12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Вострякова Лариса Михайловна</cp:lastModifiedBy>
  <cp:lastPrinted>2024-06-10T10:40:12Z</cp:lastPrinted>
  <dcterms:created xsi:type="dcterms:W3CDTF">2006-09-19T12:50:58Z</dcterms:created>
  <dcterms:modified xsi:type="dcterms:W3CDTF">2024-06-10T12:05:10Z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-835555853</vt:i4>
  </property>
  <property fmtid="{D5CDD505-2E9C-101B-9397-08002B2CF9AE}" pid="4" name="_EmailSubject">
    <vt:lpwstr>Для размещения на сайте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-1632912020</vt:i4>
  </property>
</Properties>
</file>